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15270" windowHeight="8550" tabRatio="771"/>
  </bookViews>
  <sheets>
    <sheet name="2025-28" sheetId="65" r:id="rId1"/>
    <sheet name="Лист1" sheetId="66" r:id="rId2"/>
  </sheets>
  <definedNames>
    <definedName name="_xlnm.Print_Area" localSheetId="0">'2025-28'!$A$1:$J$282</definedName>
  </definedNames>
  <calcPr calcId="125725"/>
</workbook>
</file>

<file path=xl/calcChain.xml><?xml version="1.0" encoding="utf-8"?>
<calcChain xmlns="http://schemas.openxmlformats.org/spreadsheetml/2006/main">
  <c r="E213" i="65"/>
  <c r="F65"/>
  <c r="F231"/>
  <c r="F213"/>
  <c r="F29"/>
  <c r="F17"/>
  <c r="F16"/>
  <c r="H16"/>
  <c r="G16"/>
  <c r="H17" l="1"/>
  <c r="E17" l="1"/>
  <c r="E173"/>
  <c r="F281" l="1"/>
  <c r="G281"/>
  <c r="H281"/>
  <c r="E281"/>
  <c r="F280"/>
  <c r="G280"/>
  <c r="H280"/>
  <c r="E280"/>
  <c r="F174"/>
  <c r="G174"/>
  <c r="H174"/>
  <c r="F175"/>
  <c r="G175"/>
  <c r="H175"/>
  <c r="E175"/>
  <c r="E174"/>
  <c r="F173"/>
  <c r="F172"/>
  <c r="E172"/>
  <c r="E124"/>
  <c r="F124"/>
  <c r="F125"/>
  <c r="E141"/>
  <c r="D141" s="1"/>
  <c r="E140"/>
  <c r="E130" s="1"/>
  <c r="F131"/>
  <c r="F130"/>
  <c r="D143"/>
  <c r="D142"/>
  <c r="D138"/>
  <c r="D137"/>
  <c r="D133"/>
  <c r="D132"/>
  <c r="H129"/>
  <c r="G129"/>
  <c r="D127"/>
  <c r="D126"/>
  <c r="D136"/>
  <c r="D135"/>
  <c r="H122"/>
  <c r="G122"/>
  <c r="E145"/>
  <c r="F145"/>
  <c r="G145"/>
  <c r="H145"/>
  <c r="D147"/>
  <c r="D145" s="1"/>
  <c r="D148"/>
  <c r="D149"/>
  <c r="F150"/>
  <c r="G150"/>
  <c r="H150"/>
  <c r="D152"/>
  <c r="D121"/>
  <c r="E47"/>
  <c r="F120"/>
  <c r="E131" l="1"/>
  <c r="D140"/>
  <c r="D124"/>
  <c r="F122"/>
  <c r="E197"/>
  <c r="E93"/>
  <c r="F76"/>
  <c r="G76"/>
  <c r="G173" s="1"/>
  <c r="H76"/>
  <c r="H173" s="1"/>
  <c r="F75"/>
  <c r="G75"/>
  <c r="G172" s="1"/>
  <c r="H75"/>
  <c r="H172" s="1"/>
  <c r="E82"/>
  <c r="E76" s="1"/>
  <c r="E81"/>
  <c r="E75" s="1"/>
  <c r="F51"/>
  <c r="G51"/>
  <c r="H51"/>
  <c r="E57"/>
  <c r="E51" s="1"/>
  <c r="E237"/>
  <c r="F262"/>
  <c r="G262"/>
  <c r="H262"/>
  <c r="E262"/>
  <c r="F260"/>
  <c r="F259"/>
  <c r="G259"/>
  <c r="H259"/>
  <c r="E259"/>
  <c r="H205"/>
  <c r="G205"/>
  <c r="F205"/>
  <c r="E205"/>
  <c r="F204"/>
  <c r="G204"/>
  <c r="H204"/>
  <c r="F203"/>
  <c r="G203"/>
  <c r="H203"/>
  <c r="F202"/>
  <c r="G202"/>
  <c r="H202"/>
  <c r="E202"/>
  <c r="H213"/>
  <c r="G213"/>
  <c r="H212"/>
  <c r="H260" s="1"/>
  <c r="G212"/>
  <c r="G260" s="1"/>
  <c r="H231"/>
  <c r="G231"/>
  <c r="F261"/>
  <c r="D173" l="1"/>
  <c r="E129"/>
  <c r="E125"/>
  <c r="D131"/>
  <c r="F129"/>
  <c r="D130"/>
  <c r="H261"/>
  <c r="G261"/>
  <c r="D256"/>
  <c r="D255"/>
  <c r="D254"/>
  <c r="D253"/>
  <c r="H251"/>
  <c r="G251"/>
  <c r="F251"/>
  <c r="E251"/>
  <c r="G17"/>
  <c r="D129" l="1"/>
  <c r="E122"/>
  <c r="D125"/>
  <c r="D122" s="1"/>
  <c r="D251"/>
  <c r="F35"/>
  <c r="E40" l="1"/>
  <c r="E39"/>
  <c r="E16"/>
  <c r="E64"/>
  <c r="E196" l="1"/>
  <c r="E204"/>
  <c r="E212"/>
  <c r="E260" s="1"/>
  <c r="E87"/>
  <c r="E22"/>
  <c r="E70"/>
  <c r="E183"/>
  <c r="E231"/>
  <c r="E80"/>
  <c r="E154"/>
  <c r="E150" s="1"/>
  <c r="E120"/>
  <c r="E114"/>
  <c r="E108"/>
  <c r="E35"/>
  <c r="D167"/>
  <c r="D168"/>
  <c r="D169"/>
  <c r="D162"/>
  <c r="D163"/>
  <c r="D164"/>
  <c r="D248"/>
  <c r="D249"/>
  <c r="D250"/>
  <c r="E203" l="1"/>
  <c r="E261"/>
  <c r="D247"/>
  <c r="H245"/>
  <c r="G245"/>
  <c r="F245"/>
  <c r="E245"/>
  <c r="H165"/>
  <c r="G165"/>
  <c r="F165"/>
  <c r="E165"/>
  <c r="H160"/>
  <c r="G160"/>
  <c r="F160"/>
  <c r="E160"/>
  <c r="D153"/>
  <c r="D150" s="1"/>
  <c r="D154"/>
  <c r="D244"/>
  <c r="D243"/>
  <c r="D242"/>
  <c r="D241"/>
  <c r="H239"/>
  <c r="G239"/>
  <c r="F239"/>
  <c r="E239"/>
  <c r="D165" l="1"/>
  <c r="D160"/>
  <c r="D245"/>
  <c r="D262"/>
  <c r="D259"/>
  <c r="D239"/>
  <c r="D159"/>
  <c r="D158"/>
  <c r="D157"/>
  <c r="H155"/>
  <c r="G155"/>
  <c r="F155"/>
  <c r="E155"/>
  <c r="D238"/>
  <c r="G233"/>
  <c r="F233"/>
  <c r="D236"/>
  <c r="D235"/>
  <c r="H233"/>
  <c r="E233"/>
  <c r="H275"/>
  <c r="G275"/>
  <c r="F275"/>
  <c r="E275"/>
  <c r="E274"/>
  <c r="F274"/>
  <c r="D93"/>
  <c r="D94"/>
  <c r="E92"/>
  <c r="E56"/>
  <c r="D155" l="1"/>
  <c r="D275"/>
  <c r="D233"/>
  <c r="D237"/>
  <c r="D60"/>
  <c r="D59"/>
  <c r="D58"/>
  <c r="F56"/>
  <c r="D96"/>
  <c r="D95"/>
  <c r="H92"/>
  <c r="G92"/>
  <c r="F92"/>
  <c r="D57" l="1"/>
  <c r="D92"/>
  <c r="H56"/>
  <c r="H274"/>
  <c r="G56"/>
  <c r="G274"/>
  <c r="D56" l="1"/>
  <c r="G80"/>
  <c r="H80"/>
  <c r="F80"/>
  <c r="H257"/>
  <c r="G257"/>
  <c r="F257"/>
  <c r="D232"/>
  <c r="D231"/>
  <c r="D230"/>
  <c r="D229"/>
  <c r="H227"/>
  <c r="G227"/>
  <c r="F227"/>
  <c r="E227"/>
  <c r="D80" l="1"/>
  <c r="D227"/>
  <c r="H200" l="1"/>
  <c r="G200"/>
  <c r="F200"/>
  <c r="D172" l="1"/>
  <c r="D261" l="1"/>
  <c r="D260" l="1"/>
  <c r="E257"/>
  <c r="D257" s="1"/>
  <c r="D90"/>
  <c r="H89"/>
  <c r="G89" s="1"/>
  <c r="F89" s="1"/>
  <c r="E89" s="1"/>
  <c r="D89" s="1"/>
  <c r="H88"/>
  <c r="G88" s="1"/>
  <c r="D87"/>
  <c r="F88" l="1"/>
  <c r="E88" s="1"/>
  <c r="G85"/>
  <c r="H85"/>
  <c r="D88" l="1"/>
  <c r="F85"/>
  <c r="E85"/>
  <c r="D85" l="1"/>
  <c r="D176"/>
  <c r="E270" l="1"/>
  <c r="G270"/>
  <c r="H270"/>
  <c r="F270" l="1"/>
  <c r="D84" l="1"/>
  <c r="D83"/>
  <c r="D82"/>
  <c r="D81"/>
  <c r="D197" l="1"/>
  <c r="D270"/>
  <c r="D76"/>
  <c r="D78"/>
  <c r="D77"/>
  <c r="D75"/>
  <c r="H73"/>
  <c r="G73"/>
  <c r="F73"/>
  <c r="E73"/>
  <c r="H209"/>
  <c r="F209"/>
  <c r="H116"/>
  <c r="G116"/>
  <c r="F116"/>
  <c r="E116"/>
  <c r="H53"/>
  <c r="H52"/>
  <c r="H31"/>
  <c r="G31"/>
  <c r="F31"/>
  <c r="E31"/>
  <c r="F13"/>
  <c r="D196"/>
  <c r="D224"/>
  <c r="D225"/>
  <c r="D226"/>
  <c r="D223"/>
  <c r="E221"/>
  <c r="F221"/>
  <c r="G221"/>
  <c r="H221"/>
  <c r="G110"/>
  <c r="H110"/>
  <c r="E272"/>
  <c r="F272"/>
  <c r="F269"/>
  <c r="E266"/>
  <c r="H266"/>
  <c r="D72"/>
  <c r="D71"/>
  <c r="D69"/>
  <c r="H67"/>
  <c r="G67"/>
  <c r="F67"/>
  <c r="E67"/>
  <c r="D191"/>
  <c r="D190"/>
  <c r="D189"/>
  <c r="D188"/>
  <c r="H186"/>
  <c r="G186"/>
  <c r="F186"/>
  <c r="E186"/>
  <c r="G8" i="66"/>
  <c r="G9"/>
  <c r="H6" s="1"/>
  <c r="E13" i="65"/>
  <c r="H215"/>
  <c r="G215"/>
  <c r="F215"/>
  <c r="E215"/>
  <c r="D211"/>
  <c r="D214"/>
  <c r="D217"/>
  <c r="D218"/>
  <c r="D219"/>
  <c r="D220"/>
  <c r="D195"/>
  <c r="D198"/>
  <c r="H193"/>
  <c r="G193"/>
  <c r="F193"/>
  <c r="E193"/>
  <c r="D184"/>
  <c r="D185"/>
  <c r="D182"/>
  <c r="F110"/>
  <c r="E110"/>
  <c r="H104"/>
  <c r="G104"/>
  <c r="F104"/>
  <c r="E104"/>
  <c r="H98"/>
  <c r="G98"/>
  <c r="F98"/>
  <c r="E98"/>
  <c r="H61"/>
  <c r="G61"/>
  <c r="F61"/>
  <c r="E61"/>
  <c r="H43"/>
  <c r="G43"/>
  <c r="F43"/>
  <c r="E43"/>
  <c r="H25"/>
  <c r="G25"/>
  <c r="F25"/>
  <c r="E25"/>
  <c r="H19"/>
  <c r="G19"/>
  <c r="F19"/>
  <c r="E19"/>
  <c r="G13"/>
  <c r="H13"/>
  <c r="D100"/>
  <c r="D101"/>
  <c r="D102"/>
  <c r="D103"/>
  <c r="D106"/>
  <c r="D107"/>
  <c r="D108"/>
  <c r="D109"/>
  <c r="D112"/>
  <c r="D113"/>
  <c r="D114"/>
  <c r="D115"/>
  <c r="D118"/>
  <c r="D119"/>
  <c r="D15"/>
  <c r="D18"/>
  <c r="D21"/>
  <c r="D22"/>
  <c r="D23"/>
  <c r="D24"/>
  <c r="D27"/>
  <c r="D28"/>
  <c r="D29"/>
  <c r="D30"/>
  <c r="D33"/>
  <c r="D34"/>
  <c r="D36"/>
  <c r="D42"/>
  <c r="D45"/>
  <c r="D46"/>
  <c r="D48"/>
  <c r="D54"/>
  <c r="D63"/>
  <c r="D64"/>
  <c r="D65"/>
  <c r="D66"/>
  <c r="G37"/>
  <c r="H37"/>
  <c r="H180"/>
  <c r="G180"/>
  <c r="H7" i="66"/>
  <c r="H8"/>
  <c r="F180" i="65"/>
  <c r="E180"/>
  <c r="D41"/>
  <c r="G209"/>
  <c r="D39"/>
  <c r="H170" l="1"/>
  <c r="D61"/>
  <c r="D221"/>
  <c r="D16"/>
  <c r="D17"/>
  <c r="D120"/>
  <c r="D35"/>
  <c r="H267"/>
  <c r="D13"/>
  <c r="D213"/>
  <c r="D282"/>
  <c r="D98"/>
  <c r="D212"/>
  <c r="G52"/>
  <c r="D51"/>
  <c r="H278"/>
  <c r="G269"/>
  <c r="D70"/>
  <c r="H49"/>
  <c r="D47"/>
  <c r="D19"/>
  <c r="E278"/>
  <c r="J9" i="66"/>
  <c r="K9"/>
  <c r="I9"/>
  <c r="D110" i="65"/>
  <c r="G278"/>
  <c r="H272"/>
  <c r="D31"/>
  <c r="D73"/>
  <c r="D180"/>
  <c r="D186"/>
  <c r="D25"/>
  <c r="D215"/>
  <c r="D67"/>
  <c r="D202"/>
  <c r="D183"/>
  <c r="D116"/>
  <c r="D104"/>
  <c r="D280"/>
  <c r="D276"/>
  <c r="G272"/>
  <c r="E37"/>
  <c r="F37"/>
  <c r="D43"/>
  <c r="E200"/>
  <c r="E209"/>
  <c r="D205"/>
  <c r="F278"/>
  <c r="G53"/>
  <c r="D193"/>
  <c r="D204"/>
  <c r="G266"/>
  <c r="D40"/>
  <c r="D274"/>
  <c r="D281"/>
  <c r="H269"/>
  <c r="H268" l="1"/>
  <c r="H264" s="1"/>
  <c r="G170"/>
  <c r="D203"/>
  <c r="D209"/>
  <c r="G268"/>
  <c r="F52"/>
  <c r="D272"/>
  <c r="D278"/>
  <c r="I7" i="66"/>
  <c r="I8"/>
  <c r="J8"/>
  <c r="J7"/>
  <c r="K8"/>
  <c r="K7"/>
  <c r="D37" i="65"/>
  <c r="D200"/>
  <c r="G49"/>
  <c r="F53"/>
  <c r="F266"/>
  <c r="F268" l="1"/>
  <c r="G267"/>
  <c r="G264" s="1"/>
  <c r="E52"/>
  <c r="F49"/>
  <c r="E53"/>
  <c r="D266"/>
  <c r="F170" l="1"/>
  <c r="F267"/>
  <c r="F264" s="1"/>
  <c r="D174"/>
  <c r="E267"/>
  <c r="E49"/>
  <c r="D49" s="1"/>
  <c r="E268" l="1"/>
  <c r="D52"/>
  <c r="D53"/>
  <c r="D267" l="1"/>
  <c r="D268" l="1"/>
  <c r="E269" l="1"/>
  <c r="D269" s="1"/>
  <c r="D175"/>
  <c r="E170"/>
  <c r="D170" s="1"/>
  <c r="E264" l="1"/>
  <c r="D264" s="1"/>
</calcChain>
</file>

<file path=xl/sharedStrings.xml><?xml version="1.0" encoding="utf-8"?>
<sst xmlns="http://schemas.openxmlformats.org/spreadsheetml/2006/main" count="428" uniqueCount="137">
  <si>
    <t>Наименование мероприятия</t>
  </si>
  <si>
    <t>Ответственный исполнитель, соисполнители</t>
  </si>
  <si>
    <t>всего</t>
  </si>
  <si>
    <t>итого</t>
  </si>
  <si>
    <t>в том числе:</t>
  </si>
  <si>
    <t>федеральный бюджет</t>
  </si>
  <si>
    <t>областной бюджет</t>
  </si>
  <si>
    <t>внебюджетные средства</t>
  </si>
  <si>
    <t>3</t>
  </si>
  <si>
    <t>1</t>
  </si>
  <si>
    <t>2</t>
  </si>
  <si>
    <t>4</t>
  </si>
  <si>
    <t>Источник финансирования</t>
  </si>
  <si>
    <t xml:space="preserve">Показатели результата реализации мероприятия по годам </t>
  </si>
  <si>
    <t xml:space="preserve">       ПЕРЕЧЕНЬ МЕРОПРИЯТИЙ</t>
  </si>
  <si>
    <t>1.1.1 Обеспечение государственных гарантий прав граждан на получение общедоступного  и бесплатного дошкольного, общего и дополнительного образования</t>
  </si>
  <si>
    <t xml:space="preserve">1.1.2. Компенсация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
</t>
  </si>
  <si>
    <t>1.1.3.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учреждениях, проживающих в интернате</t>
  </si>
  <si>
    <r>
      <rPr>
        <b/>
        <sz val="11"/>
        <rFont val="Times New Roman"/>
        <family val="1"/>
        <charset val="204"/>
      </rPr>
      <t>Задача подпрограммы - 2.</t>
    </r>
    <r>
      <rPr>
        <sz val="11"/>
        <rFont val="Times New Roman"/>
        <family val="1"/>
        <charset val="204"/>
      </rPr>
      <t xml:space="preserve"> Совершенствование системы интеллектуальных, творческих и спортивных состязаний среди обучающихся и воспитанников, направленных на выявление и развитие способностей и талантов детей</t>
    </r>
  </si>
  <si>
    <t xml:space="preserve">Всего по подпрограмме 1
</t>
  </si>
  <si>
    <t xml:space="preserve">Всего по подпрограмме 2
</t>
  </si>
  <si>
    <t xml:space="preserve">Всего по подпрограмме 3                                                           
</t>
  </si>
  <si>
    <t>Связь с целевыми показателями муниципальной программы (подпрограммы)</t>
  </si>
  <si>
    <t xml:space="preserve">Итого по муниципальной программе                                                                                                                
</t>
  </si>
  <si>
    <r>
      <rPr>
        <b/>
        <sz val="11"/>
        <rFont val="Times New Roman"/>
        <family val="1"/>
        <charset val="204"/>
      </rPr>
      <t xml:space="preserve">Задача подпрограммы - 2. </t>
    </r>
    <r>
      <rPr>
        <sz val="11"/>
        <rFont val="Times New Roman"/>
        <family val="1"/>
        <charset val="204"/>
      </rPr>
      <t>Создание условий для непрерывного профессионального развития педагогических работников</t>
    </r>
  </si>
  <si>
    <r>
      <rPr>
        <b/>
        <sz val="11"/>
        <rFont val="Times New Roman"/>
        <family val="1"/>
        <charset val="204"/>
      </rPr>
      <t xml:space="preserve">Задачи подпрограммы:  </t>
    </r>
    <r>
      <rPr>
        <sz val="11"/>
        <rFont val="Times New Roman"/>
        <family val="1"/>
        <charset val="204"/>
      </rPr>
      <t xml:space="preserve">
1. Повышение доступности отдыха и оздоровления для детей
2. Расширение возможностей для отдыха и оздоровления детей из различных категорий семей, в том числе для детей, находящихся в трудной жизненной ситуации
3. Совершенствование    материально-технической базы оздоровительных лагерей с дневным пребыванием детей, организованных на базе МБОУ
4. Развитие информационно-методического сопровождения оздоровительных лагерей с дневным пребыванием детей, организованных на базе МБОУ
5. Развитие информационного обеспечения населения по вопросам  организации отдыха и оздоровления детей.                                                                   
</t>
    </r>
  </si>
  <si>
    <r>
      <rPr>
        <b/>
        <sz val="11"/>
        <rFont val="Times New Roman"/>
        <family val="1"/>
        <charset val="204"/>
      </rPr>
      <t xml:space="preserve">Задача подпрограммы – 1. </t>
    </r>
    <r>
      <rPr>
        <sz val="11"/>
        <rFont val="Times New Roman"/>
        <family val="1"/>
        <charset val="204"/>
      </rPr>
      <t xml:space="preserve"> Обеспечение педагогическим работникам уровня жизни, соответствующего стандартам среднего класса</t>
    </r>
  </si>
  <si>
    <t>муниципальной программы Шенкурского муниципального округа Архангельской области</t>
  </si>
  <si>
    <t>2025 год</t>
  </si>
  <si>
    <t>2026 год</t>
  </si>
  <si>
    <t>2027 год</t>
  </si>
  <si>
    <t xml:space="preserve">3.1. Организация  оздоровительных лагерей с дневным пребыванием детей на  базе ОО
</t>
  </si>
  <si>
    <t>бюджет округа</t>
  </si>
  <si>
    <t xml:space="preserve">к муниципальной программе Шенкурского муниципального округа Архангельской области                                   «Развитие системы образования Шенкурского муниципального округа» </t>
  </si>
  <si>
    <t>«Развитие системы образования Шенкурского муниципального округа»</t>
  </si>
  <si>
    <t>Подпрограмма 1. «Развитие дошкольного, общего и дополнительного образования детей в Шенкурском муниципальном округе»</t>
  </si>
  <si>
    <r>
      <rPr>
        <b/>
        <sz val="11"/>
        <rFont val="Times New Roman"/>
        <family val="1"/>
        <charset val="204"/>
      </rPr>
      <t>Задача подпрограммы- 1.</t>
    </r>
    <r>
      <rPr>
        <sz val="11"/>
        <rFont val="Times New Roman"/>
        <family val="1"/>
        <charset val="204"/>
      </rPr>
      <t xml:space="preserve"> Повышение доступности и качества дошкольного, общего и дополнительного образования детей в Шенкурском муниципальном округе</t>
    </r>
  </si>
  <si>
    <t>1. Доля детей в возрасте от 1 до 7 лет, обеспеченных услугами дошкольного образования в Шенкурском округе                                                                    2. Доля обучающихся, успешно завершивших основное общее образование в Шенкурском муниципальном округе                                                                             3. Доля обучающихся, успешно завершивших среднее общее образование в Шенкурском муниципальном округе                                                                             4. Доля обучающихся, охваченных услугами дополнительного образования в Шенкурском муниципальном округе</t>
  </si>
  <si>
    <t xml:space="preserve">1.Доля детей в возрасте от 1 до 7 лет, обеспеченных услугами дошкольного образования в Шенкурском муниципальном округе       
 2.Доля обучающихся, охваченных услугами дополнительного образования в Шенкурском муниципальном округе 
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</si>
  <si>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</si>
  <si>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                                3.Доля детей в возрасте от 1 до 7 лет, обеспеченных услугами дошкольного образования в Шенкурском муниципальном округе   </t>
  </si>
  <si>
    <t xml:space="preserve">1.Доля детей в возрасте от 1 до 7 лет, обеспеченных услугами дошкольного образования в Шенкурском муниципальном округе   
2.Доля обучающихся, успешно завершивших основное общее образование в Шенкурском муниципальном округе                                                                             3.Доля обучающихся, успешно завершивших среднее общее образование в Шенкурском муниципальном округе          </t>
  </si>
  <si>
    <t>Подпрограмма 2. «Совершенствование системы предоставления услуг в сфере образования Шенкурского муниципального округа»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</si>
  <si>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– создание условий для предоставления качественных услуг в сфере образования Шенкурского муниципального округа</t>
    </r>
  </si>
  <si>
    <t>Подпрограмма 3. «Развитие системы отдыха и оздоровления детей  в Шенкурском муниципальном округе»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</si>
  <si>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- Реализация социальной политики Шенкурского муниципального округа, направленной на повышение удовлетворенности населения услугами по организации отдыха и оздоровления детей, увеличение охвата детей качественными услугами по организации отдыха и оздоровления.                                                                           </t>
    </r>
  </si>
  <si>
    <t>ежегодное увеличение доли детей в возрасте от 1 до 7 лет, обеспеченных услугами дошкольного образования. Ежегодное обеспечение не менее 99% доли обучающихся, успешно завершивших среднее (полное образование). Ежегодное снижение доли необучающихся в образовательных организациях</t>
  </si>
  <si>
    <t>обеспечение питанием обучающихся, проживающих в интернатах МБОУ "Ровдинская СШ", МБОУ "Шенкурская СШ", МБОУ "Шеговарская СШ"</t>
  </si>
  <si>
    <t xml:space="preserve">выплаты ежемесячного денежного вознаграждения педагогическим работникам, на которых возложены функции классного руководителя
</t>
  </si>
  <si>
    <t xml:space="preserve">обеспечение функционирования модели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
</t>
  </si>
  <si>
    <t xml:space="preserve">ежегодное оснащение муниципальных образовательных учреждений новым оборудованием 
в соответствие с образовательными программами  учреждений;
проведение ремонтных работ и обеспечение комплексной безопасности учреждений;
ремонт и приобретение транспортных средств
</t>
  </si>
  <si>
    <t xml:space="preserve">предоставление мер социальной поддержки педагогическим работникам, на оплату жилых помещений, отопления и освещения педагогическим работникам образовательных учреждений, расположенных 
в сельской местности
</t>
  </si>
  <si>
    <t xml:space="preserve">предоставление мер социальной поддержки квалифицированным специалистам, работающим и проживающим в сельской местности
</t>
  </si>
  <si>
    <t xml:space="preserve">предоставление ежемесячной социальной выплаты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
</t>
  </si>
  <si>
    <r>
      <rPr>
        <b/>
        <sz val="11"/>
        <rFont val="Times New Roman"/>
        <family val="1"/>
        <charset val="204"/>
      </rPr>
      <t xml:space="preserve">Цель подпрограммы </t>
    </r>
    <r>
      <rPr>
        <sz val="11"/>
        <rFont val="Times New Roman"/>
        <family val="1"/>
        <charset val="204"/>
      </rPr>
      <t xml:space="preserve"> – обеспечение доступности и качества дошкольного, общего и дополнительного образования детей в Шенкурском муниципальном округе, соответствующего потребностям граждан, требованиям инновационного социально-экономического развития</t>
    </r>
  </si>
  <si>
    <t>организация бесплатного горячего питания обучающихся, получающих начальное общее образование:  МБОУ "Шенкурская СШ", МБОУ "Шеговарская СШ", МБОУ "Ровдинская СШ",  МБОУ "Боровская ОШ", МБОУ "Наводовская ОШ", МБОУ "Устьпаденьская ОШ"</t>
  </si>
  <si>
    <t>обеспечение бесплатным двухразовым питанием детей с ограниченными возможностями здоровья: 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</si>
  <si>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доля обеспеченных бесплатным горячим  питанием обучающихся, осваивающих образовательные программы начального общего образования</t>
  </si>
  <si>
    <t>доля, обеспеченных бесплатным двухразовым питанием детей с ограниченными возможностями здоровья</t>
  </si>
  <si>
    <t xml:space="preserve">количество получателей ежемесячного денежного вознаграждения за классное руководство </t>
  </si>
  <si>
    <t>доля детей в возрасте от 1 до 7 лет, обеспеченных услугами дошкольного образования в Шенкурском муниципальном округе</t>
  </si>
  <si>
    <t>количество получателей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</si>
  <si>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количество получателей частичного возмещения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</si>
  <si>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 xml:space="preserve">количество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        </t>
  </si>
  <si>
    <t>доля детей, охваченных организованными формами отдыха и оздоровления в рамках подпрограммы, в общей численности детей школьного возраста</t>
  </si>
  <si>
    <t>инициативные платежи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</si>
  <si>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</si>
  <si>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r>
      <rPr>
        <b/>
        <sz val="11"/>
        <rFont val="Times New Roman"/>
        <family val="1"/>
        <charset val="204"/>
      </rPr>
      <t>Задача подпрограммы - 3</t>
    </r>
    <r>
      <rPr>
        <sz val="11"/>
        <rFont val="Times New Roman"/>
        <family val="1"/>
        <charset val="204"/>
      </rPr>
      <t xml:space="preserve">. Обеспечение деятельности Управления образования Шенкурского муниципального округа как ответственного исполнителя муниципальной программы  </t>
    </r>
  </si>
  <si>
    <t>2.1.1. Предоставление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</si>
  <si>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2.1.2. 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</si>
  <si>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устранение предписаний надзорных органов: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</si>
  <si>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приобретение запасных частей и агрегатов (двигателей, коробок передач и прочих), технических жидкостей и масел, автошин, а также на оплату работ и услуг в МБОУ "Шенкурская СШ", МБОУ "Шеговарская СШ", МБОУ "Ровдинская СШ",  МБОУ "Боровская ОШ", МБОУ "Наводовская ОШ", МБОУ "Устьпаденьская ОШ",  МБДОУ «Шенкурский детский сад комбинированного вида №1 «Ваганочка»</t>
  </si>
  <si>
    <t xml:space="preserve">1. Доля детей в возрасте от 1 до 7 лет, обеспеченных услугами дошкольного образования в Шенкурском округе                                                                    2. . Доля обучающихся, успешно завершивших основное общее образование в Шенкурском муниципальном округе  </t>
  </si>
  <si>
    <t xml:space="preserve">выплаты ежемесячного денежного вознаграждения  советников директора по воспитанию и взаимодействию с детскими общественными объединениями
</t>
  </si>
  <si>
    <t xml:space="preserve">1.2.1. Укрепление материально-технической базы муниципальных  образовательных учреждений 
</t>
  </si>
  <si>
    <t xml:space="preserve">1.2.2.Обслуживание и ремонт школьных автобусов и транспорта образовательных организаций </t>
  </si>
  <si>
    <t xml:space="preserve">1.2.3. Приобретение расходных и строительных материалов для проведения текущих ремонтных работ при подготовке образовательных учреждений к новому учебному году </t>
  </si>
  <si>
    <t>1.2.4. Устранение нарушений в образовательных организациях, выявленных в ходе проверок надзорными органами</t>
  </si>
  <si>
    <t xml:space="preserve">2.2.1. Обеспечение условий для развития кадрового потенциала муниципальных образовательных организаций в Архангельской области
</t>
  </si>
  <si>
    <t>1. Доля детей в возрасте от 1 до 7 лет, обеспеченных услугами дошкольного образования в Шенкурском округе                                                                    2. Доля обучающихся, успешно завершивших основное общее образование в Шенкурском муниципальном округе                                                                             3. Доля обучающихся, успешно завершивших среднее общее образование в Шенкурском муниципальном округе</t>
  </si>
  <si>
    <t>количество получателей ежемесячного денежного вознаграждения  советникам директоров по воспитанию и взаимодействию с детскими общественными объединениями общеобразовательных организаций</t>
  </si>
  <si>
    <t>в том числе в рамках федерального проекта "Все лучшее детям" национального проекта "Молодежь и дети":</t>
  </si>
  <si>
    <t>в том числе в рамках федерального проекта "Педагоги и наставники" национального проекта "Молодежь и дети":</t>
  </si>
  <si>
    <t>замена системы освещения на хоккейном корте в г. Шенкурске</t>
  </si>
  <si>
    <t>доля, обеспеченных питанием обучающихся, по программам начального, общего, основного общего, среднего общего образования в муниципальных общеобразовательных учреждениях, проживающих в интернате.</t>
  </si>
  <si>
    <t>доля детей в возрасте от 5 до 18 лет, использующих сертификаты финансирования дополнительного образования</t>
  </si>
  <si>
    <t>предоставление дополнительных мер соцподдержки семьям военнослужащих, принимающих (принимавших) участие в СВО</t>
  </si>
  <si>
    <t>доля обучающихся, охваченных услугами дополнительного образования в Шенкурском муниципальном округе</t>
  </si>
  <si>
    <t xml:space="preserve"> капитальный ремонт здания МБОУ «Шенкурская СШ»; обновление оборудования кабинетов биологии, химии, физики, технологии, обслуживающего труда обновление спортивного оборудования; приобретение мебели </t>
  </si>
  <si>
    <t>строительный контроль и авторский надзор на выполнение работ по капитальному ремонту здания МБОУ «Шенкурская СШ</t>
  </si>
  <si>
    <t xml:space="preserve"> обеспечение доступности отдыха и оздоровления детей и подростков в каникулярный период;
соответствие лагерей  санитарно – эпидемиологическим требованиям;
создание благоприятных условий для оздоровления детей;
улучшение качества услуг, представляемых в сфере детского отдыха и оздоровления;
укрепление материально-технической базы палаточных лагерей на базе ОО;             оплата труда начальника и сторожей стационарного лагеря "Альтаир"
</t>
  </si>
  <si>
    <t xml:space="preserve"> обеспечение доступности отдыха и оздоровления детей и подростков в каникулярный период;
соответствие палаточных лагерей  санитарно – эпидемиологическим требованиям;
создание благоприятных условий для оздоровления детей;
улучшение качества услуг, представляемых в сфере детского отдыха и оздоровления;
укрепление материально-технической базы палаточных лагерей на базе ОО              
</t>
  </si>
  <si>
    <t xml:space="preserve">обеспечение доступности отдыха и оздоровления детей и подростков в каникулярный период;
соответствие оздоровительных лагерей с дневным пребыванием детей санитарно – эпидемиологическим требованиям;
создание   благоприятных  условий для оздоровления   детей;
улучшение качества услуг, представляемых в сфере детского отдыха и оздоровления;
оплата стоимости набора продуктов питания, укрепление материально-технической базы оздоровительных лагерей с дневным пребыванием детей, организованных на базе МБУ ДО «ДШИ № 18»
</t>
  </si>
  <si>
    <t xml:space="preserve"> обеспечение доступности отдыха и оздоровления детей и подростков в каникулярный период;
соответствие оздоровительных лагерей с дневным пребыванием детей санитарно – эпидемиологическим требованиям;
создание   благоприятных  условий для оздоровления   детей;
улучшение качества услуг, представляемых в сфере детского отдыха и оздоровления;
укрепление материально-технической базы оздоровительных лагерей с дневным пребыванием детей, организованных на базе ОО
</t>
  </si>
  <si>
    <t xml:space="preserve"> обеспечение доступности отдыха и оздоровления детей и подростков в каникулярный период;
создание благоприятных условий для оздоровления детей;
улучшение качества услуг, представляемых в сфере детского отдыха и оздоровления
</t>
  </si>
  <si>
    <t>создание оборудованной лыжной трассы, благоустройство территории горки за парком имени М.В. Ломоносова в                                                                                     с. Шеговары.</t>
  </si>
  <si>
    <t xml:space="preserve"> обеспечение доступности отдыха и оздоровления детей и подростков в каникулярный период;
соответствие лагерей  санитарно – эпидемиологическим требованиям;создание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</si>
  <si>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 приобретение снегоотбрасывателя и спортивного инвентаря в с. Ровдино</t>
  </si>
  <si>
    <t xml:space="preserve"> обеспечение доступности отдыха и оздоровления детей и подростков в каникулярный период;
антитеррористической защищенности;создание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</si>
  <si>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приобретение расходных и строительных материалов для проведения текущих ремонтных работ в помещениях в  МБОУ "Шенкурская СШ", МБОУ "Шеговарская СШ", МБОУ "Ровдинская СШ", МБОУ "Боровская ОШ", МБОУ "Наводовская ОШ", МБОУ "Устьпаденьская ОШ",, МБДОУ «Шенкурский детский сад комбинированного вида №1 «Ваганочка»                                                                               </t>
  </si>
  <si>
    <t xml:space="preserve">1.Доля детей в возрасте от 1 до 7 лет, обеспеченных услугами дошкольного образования в Шенкурском муниципальном округе                          2.Доля обучающихся, охваченных услугами дополнительного образования в Шенкурском муниципальном округе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</t>
  </si>
  <si>
    <t>2028 год</t>
  </si>
  <si>
    <t>в том числе в рамках федерального проекта "Педагоги инаставники" национального проекта "Молодежь и дети":</t>
  </si>
  <si>
    <t>1.1.4. Приобретение (в т.ч. распиловка, расколка, перевозка) дров для образовательных учреждений</t>
  </si>
  <si>
    <t>1.1.5.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</si>
  <si>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1.1.6. 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</si>
  <si>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 xml:space="preserve">1.1.7. Ежемесячное денежное вознаграждение за классное руководство педагогическим работникам муниципальных общеобразовательных организаций
</t>
  </si>
  <si>
    <t xml:space="preserve">1.1.8 Обеспечение функционирования модели персонифицированного финансирования дополнительного образования детей
</t>
  </si>
  <si>
    <t>1.1.9. Обеспечение мероприятий по организации предоставления дополнительных мер социальной поддержки семьям военнослужащих</t>
  </si>
  <si>
    <t>1.1.10.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</si>
  <si>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1.1.11.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
</t>
  </si>
  <si>
    <t>1.2.6. Приобретение электрооборудования для замены системы освещения на хоккейном корте для филиала "Шенкурский детско-юношеский центр" муниципального бюджетного общеобразовательного учреждения "Шенкурская средняя школа"</t>
  </si>
  <si>
    <t>1.2.7. «Строительный контроль и авторский надзор на выполнение работ по капитальному ремонту здания МБОУ «Шенкурская СШ» по адресу: 165160, Архангельская область, г. Шенкурск, ул. им. Профессора В.А. Кудрявцева, д.18а»</t>
  </si>
  <si>
    <t>1.2.8. Реализация инициативного проекта "Шеговарам нужен спорт"</t>
  </si>
  <si>
    <t>1.2.9. Приобретение снегоотбрасывателя и спортивного инвентаря для муниципального бюджетного общеобразовательного учреждения "Ровдинская средняя школа"</t>
  </si>
  <si>
    <t>1.2.10. Приобретение заточного станка для коньков SSV-2/H8  для филиала "Шенкурский детско-юношеский центр" муниципального бюджетного общеобразовательного учреждения "Шенкурская средняя школа"</t>
  </si>
  <si>
    <t xml:space="preserve">3.2. Организация  оздоровительных лагерей с дневным пребыванием детей на  базе МБУ ДО
</t>
  </si>
  <si>
    <t xml:space="preserve">3.3. Организация отдыха и оздоровления детей в палаточных   лагерях на  базе ОО
</t>
  </si>
  <si>
    <t xml:space="preserve">3.4. Организация отдыха и оздоровления детей в детском оздоровительном лагере  "Альтаир"
</t>
  </si>
  <si>
    <t xml:space="preserve">3.5. «Монтаж наружных сетей водоснабжения и канализации ДОЛ «Альтаир»
</t>
  </si>
  <si>
    <t xml:space="preserve">3.6. «Организация безопасного отдыха и оздоровления детей в ДЛО «Альтаир».
</t>
  </si>
  <si>
    <t xml:space="preserve">3.7. Приобретение и монтаж системы видеонаблюдения для детского оздоровительного лагеря "Альтаир" муниципального бюджетного общеобразовательного учреждения "Наводовская основная школа"
</t>
  </si>
  <si>
    <t xml:space="preserve">3.8. Устранение нарушений в организациях отдыха, выявленных в ходе проверок надзорными органами
</t>
  </si>
  <si>
    <t>предоставление мер социальной поддержки родителям по 358 заявлениям на выплаты компенсации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</t>
  </si>
  <si>
    <t xml:space="preserve"> приобретение дров для образовательных организаций в .: МБОУ "Шеговарская СШ", МБОУ "Устьпаденьская ОШ" </t>
  </si>
  <si>
    <t>отдел образования администрации Шенкурского муниципального округа Архангельской области</t>
  </si>
  <si>
    <t>администрация Шенкурского муниципального округа Архангельской области, отдел  архитектуры и строительства</t>
  </si>
  <si>
    <t>администрация Шенкурского муниципального округа Архангельской области, отдел культуры и спорта</t>
  </si>
  <si>
    <t>администрация Шенкурского муниципального округа, отдел  архитектуры и строительства</t>
  </si>
  <si>
    <t xml:space="preserve"> приобретение заточного станка в г. Шенкурске</t>
  </si>
  <si>
    <t xml:space="preserve">1. Доля детей в возрасте от 1 до 7 лет, обеспеченных услугами дошкольного образования в Шенкурском округе                                                                    2. Доля обучающихся, успешно завершивших основное общее образование в Шенкурском муниципальном округе  </t>
  </si>
  <si>
    <t>Объем финансирования (рублей)</t>
  </si>
  <si>
    <t>администрация Шенкурского муниципального округа, отдел  архитектуры и строительства, отдел образования администрации Шенкурского муниципального округа Архангельской области</t>
  </si>
  <si>
    <t>олтдел образования администрации Шенкурского муниципального округа Архангельской области</t>
  </si>
  <si>
    <t>1.2.5. Реализация мероприятий по модернизации школьных систем образования</t>
  </si>
  <si>
    <t>«Приложение № 2</t>
  </si>
  <si>
    <t>0,00»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</si>
</sst>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2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164" fontId="5" fillId="2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5" fontId="0" fillId="0" borderId="0" xfId="0" applyNumberFormat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0" fillId="2" borderId="7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2"/>
  <sheetViews>
    <sheetView tabSelected="1" view="pageBreakPreview" topLeftCell="A256" zoomScale="68" zoomScaleNormal="100" zoomScaleSheetLayoutView="68" zoomScalePageLayoutView="60" workbookViewId="0">
      <selection activeCell="H282" sqref="H282"/>
    </sheetView>
  </sheetViews>
  <sheetFormatPr defaultColWidth="9.140625" defaultRowHeight="12.75"/>
  <cols>
    <col min="1" max="1" width="29.5703125" style="5" customWidth="1"/>
    <col min="2" max="2" width="18.28515625" style="5" customWidth="1"/>
    <col min="3" max="3" width="14.7109375" style="5" customWidth="1"/>
    <col min="4" max="4" width="17.5703125" style="6" customWidth="1"/>
    <col min="5" max="5" width="19.140625" style="6" customWidth="1"/>
    <col min="6" max="6" width="22" style="6" customWidth="1"/>
    <col min="7" max="7" width="19.42578125" style="6" customWidth="1"/>
    <col min="8" max="8" width="20.28515625" style="6" customWidth="1"/>
    <col min="9" max="10" width="36.42578125" style="5" customWidth="1"/>
    <col min="11" max="16384" width="9.140625" style="5"/>
  </cols>
  <sheetData>
    <row r="1" spans="1:10" ht="23.25" customHeight="1">
      <c r="A1" s="4"/>
      <c r="E1" s="79" t="s">
        <v>135</v>
      </c>
      <c r="F1" s="79"/>
      <c r="G1" s="79"/>
      <c r="H1" s="79"/>
      <c r="I1" s="79"/>
      <c r="J1" s="80"/>
    </row>
    <row r="2" spans="1:10" ht="29.45" customHeight="1">
      <c r="E2" s="7"/>
      <c r="F2" s="7"/>
      <c r="G2" s="7"/>
      <c r="H2" s="78" t="s">
        <v>33</v>
      </c>
      <c r="I2" s="78"/>
      <c r="J2" s="78"/>
    </row>
    <row r="3" spans="1:10" ht="22.5" customHeight="1">
      <c r="A3" s="81" t="s">
        <v>14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16.5" customHeight="1">
      <c r="A4" s="82" t="s">
        <v>27</v>
      </c>
      <c r="B4" s="82"/>
      <c r="C4" s="82"/>
      <c r="D4" s="82"/>
      <c r="E4" s="82"/>
      <c r="F4" s="82"/>
      <c r="G4" s="82"/>
      <c r="H4" s="82"/>
      <c r="I4" s="82"/>
      <c r="J4" s="80"/>
    </row>
    <row r="5" spans="1:10" ht="16.5" customHeight="1">
      <c r="A5" s="81" t="s">
        <v>34</v>
      </c>
      <c r="B5" s="81"/>
      <c r="C5" s="81"/>
      <c r="D5" s="81"/>
      <c r="E5" s="81"/>
      <c r="F5" s="81"/>
      <c r="G5" s="81"/>
      <c r="H5" s="81"/>
      <c r="I5" s="81"/>
      <c r="J5" s="83"/>
    </row>
    <row r="7" spans="1:10" ht="41.25" customHeight="1">
      <c r="A7" s="84" t="s">
        <v>0</v>
      </c>
      <c r="B7" s="84" t="s">
        <v>1</v>
      </c>
      <c r="C7" s="84" t="s">
        <v>12</v>
      </c>
      <c r="D7" s="84" t="s">
        <v>131</v>
      </c>
      <c r="E7" s="84"/>
      <c r="F7" s="84"/>
      <c r="G7" s="84"/>
      <c r="H7" s="84"/>
      <c r="I7" s="85" t="s">
        <v>13</v>
      </c>
      <c r="J7" s="85" t="s">
        <v>22</v>
      </c>
    </row>
    <row r="8" spans="1:10" ht="14.25">
      <c r="A8" s="84"/>
      <c r="B8" s="84"/>
      <c r="C8" s="84"/>
      <c r="D8" s="8" t="s">
        <v>2</v>
      </c>
      <c r="E8" s="8" t="s">
        <v>28</v>
      </c>
      <c r="F8" s="8" t="s">
        <v>29</v>
      </c>
      <c r="G8" s="8" t="s">
        <v>30</v>
      </c>
      <c r="H8" s="8" t="s">
        <v>101</v>
      </c>
      <c r="I8" s="86"/>
      <c r="J8" s="86"/>
    </row>
    <row r="9" spans="1:10">
      <c r="A9" s="9" t="s">
        <v>9</v>
      </c>
      <c r="B9" s="9" t="s">
        <v>10</v>
      </c>
      <c r="C9" s="9" t="s">
        <v>8</v>
      </c>
      <c r="D9" s="9" t="s">
        <v>11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</row>
    <row r="10" spans="1:10" ht="21.75" customHeight="1">
      <c r="A10" s="33" t="s">
        <v>35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33.75" customHeight="1">
      <c r="A11" s="35" t="s">
        <v>54</v>
      </c>
      <c r="B11" s="35"/>
      <c r="C11" s="35"/>
      <c r="D11" s="35"/>
      <c r="E11" s="35"/>
      <c r="F11" s="35"/>
      <c r="G11" s="35"/>
      <c r="H11" s="35"/>
      <c r="I11" s="35"/>
      <c r="J11" s="34"/>
    </row>
    <row r="12" spans="1:10" ht="18" customHeight="1">
      <c r="A12" s="36" t="s">
        <v>36</v>
      </c>
      <c r="B12" s="36"/>
      <c r="C12" s="36"/>
      <c r="D12" s="36"/>
      <c r="E12" s="36"/>
      <c r="F12" s="36"/>
      <c r="G12" s="36"/>
      <c r="H12" s="36"/>
      <c r="I12" s="36"/>
      <c r="J12" s="34"/>
    </row>
    <row r="13" spans="1:10" ht="15" customHeight="1">
      <c r="A13" s="23" t="s">
        <v>15</v>
      </c>
      <c r="B13" s="23" t="s">
        <v>125</v>
      </c>
      <c r="C13" s="10" t="s">
        <v>3</v>
      </c>
      <c r="D13" s="11">
        <f>SUM(E13:H13)</f>
        <v>1645260932.1399999</v>
      </c>
      <c r="E13" s="11">
        <f>SUM(E15:E18)</f>
        <v>433183085.75</v>
      </c>
      <c r="F13" s="11">
        <f>SUM(F15:F18)</f>
        <v>410203791.81999999</v>
      </c>
      <c r="G13" s="11">
        <f>SUM(G15:G18)</f>
        <v>398036062.73000002</v>
      </c>
      <c r="H13" s="11">
        <f>SUM(H15:H18)</f>
        <v>403837991.84000003</v>
      </c>
      <c r="I13" s="87" t="s">
        <v>46</v>
      </c>
      <c r="J13" s="27" t="s">
        <v>37</v>
      </c>
    </row>
    <row r="14" spans="1:10" ht="15" customHeight="1">
      <c r="A14" s="23"/>
      <c r="B14" s="23"/>
      <c r="C14" s="10" t="s">
        <v>4</v>
      </c>
      <c r="D14" s="11"/>
      <c r="E14" s="11"/>
      <c r="F14" s="11"/>
      <c r="G14" s="11"/>
      <c r="H14" s="11"/>
      <c r="I14" s="87"/>
      <c r="J14" s="28"/>
    </row>
    <row r="15" spans="1:10" ht="30.75" customHeight="1">
      <c r="A15" s="23"/>
      <c r="B15" s="23"/>
      <c r="C15" s="10" t="s">
        <v>5</v>
      </c>
      <c r="D15" s="11">
        <f>SUM(E15:H15)</f>
        <v>0</v>
      </c>
      <c r="E15" s="11">
        <v>0</v>
      </c>
      <c r="F15" s="11">
        <v>0</v>
      </c>
      <c r="G15" s="11">
        <v>0</v>
      </c>
      <c r="H15" s="11">
        <v>0</v>
      </c>
      <c r="I15" s="87"/>
      <c r="J15" s="28"/>
    </row>
    <row r="16" spans="1:10" ht="30">
      <c r="A16" s="23"/>
      <c r="B16" s="23"/>
      <c r="C16" s="10" t="s">
        <v>6</v>
      </c>
      <c r="D16" s="11">
        <f>SUM(E16:H16)</f>
        <v>1045302464.24</v>
      </c>
      <c r="E16" s="11">
        <f>92515309.5+152992188.5+15792250+122820+1696110+476120+410560+1863600+544640</f>
        <v>266413598</v>
      </c>
      <c r="F16" s="11">
        <f>261228500-F64+2693300</f>
        <v>259957193.59999999</v>
      </c>
      <c r="G16" s="11">
        <f>260704500-G64</f>
        <v>256524247.68000001</v>
      </c>
      <c r="H16" s="11">
        <f>266910700-H64</f>
        <v>262407424.96000001</v>
      </c>
      <c r="I16" s="87"/>
      <c r="J16" s="28"/>
    </row>
    <row r="17" spans="1:10" ht="47.45" customHeight="1">
      <c r="A17" s="23"/>
      <c r="B17" s="23"/>
      <c r="C17" s="12" t="s">
        <v>32</v>
      </c>
      <c r="D17" s="11">
        <f>SUM(E17:H17)</f>
        <v>599958467.89999998</v>
      </c>
      <c r="E17" s="11">
        <f>52441774.2+107183898.83+5749727.32+1000000+178061.4+216026</f>
        <v>166769487.75</v>
      </c>
      <c r="F17" s="11">
        <f>47680315.04+97283908.08+5432375.1-150000</f>
        <v>150246598.22</v>
      </c>
      <c r="G17" s="11">
        <f>44755491.41+91731376.67+5024946.97</f>
        <v>141511815.04999998</v>
      </c>
      <c r="H17" s="11">
        <f>91242700.37+44755491.41+5432375.1</f>
        <v>141430566.88</v>
      </c>
      <c r="I17" s="87"/>
      <c r="J17" s="28"/>
    </row>
    <row r="18" spans="1:10" ht="36" customHeight="1">
      <c r="A18" s="23"/>
      <c r="B18" s="23"/>
      <c r="C18" s="10" t="s">
        <v>7</v>
      </c>
      <c r="D18" s="11">
        <f>SUM(E18:H18)</f>
        <v>0</v>
      </c>
      <c r="E18" s="11">
        <v>0</v>
      </c>
      <c r="F18" s="11">
        <v>0</v>
      </c>
      <c r="G18" s="11">
        <v>0</v>
      </c>
      <c r="H18" s="11">
        <v>0</v>
      </c>
      <c r="I18" s="87"/>
      <c r="J18" s="29"/>
    </row>
    <row r="19" spans="1:10" ht="15" customHeight="1">
      <c r="A19" s="23" t="s">
        <v>16</v>
      </c>
      <c r="B19" s="23" t="s">
        <v>125</v>
      </c>
      <c r="C19" s="13" t="s">
        <v>3</v>
      </c>
      <c r="D19" s="11">
        <f>SUM(E19:H19)</f>
        <v>19696666.609999999</v>
      </c>
      <c r="E19" s="11">
        <f>SUM(E21:E24)</f>
        <v>4541326.7399999993</v>
      </c>
      <c r="F19" s="11">
        <f>SUM(F21:F24)</f>
        <v>4076561.44</v>
      </c>
      <c r="G19" s="11">
        <f>SUM(G21:G24)</f>
        <v>5623903.2699999996</v>
      </c>
      <c r="H19" s="11">
        <f>SUM(H21:H24)</f>
        <v>5454875.1600000001</v>
      </c>
      <c r="I19" s="37" t="s">
        <v>123</v>
      </c>
      <c r="J19" s="27" t="s">
        <v>60</v>
      </c>
    </row>
    <row r="20" spans="1:10" ht="15" customHeight="1">
      <c r="A20" s="23"/>
      <c r="B20" s="23"/>
      <c r="C20" s="13" t="s">
        <v>4</v>
      </c>
      <c r="D20" s="11"/>
      <c r="E20" s="11"/>
      <c r="F20" s="11"/>
      <c r="G20" s="11"/>
      <c r="H20" s="11"/>
      <c r="I20" s="37"/>
      <c r="J20" s="28"/>
    </row>
    <row r="21" spans="1:10" ht="30.75" customHeight="1">
      <c r="A21" s="23"/>
      <c r="B21" s="23"/>
      <c r="C21" s="13" t="s">
        <v>5</v>
      </c>
      <c r="D21" s="11">
        <f>SUM(E21:H21)</f>
        <v>0</v>
      </c>
      <c r="E21" s="11">
        <v>0</v>
      </c>
      <c r="F21" s="11">
        <v>0</v>
      </c>
      <c r="G21" s="11">
        <v>0</v>
      </c>
      <c r="H21" s="11">
        <v>0</v>
      </c>
      <c r="I21" s="37"/>
      <c r="J21" s="28"/>
    </row>
    <row r="22" spans="1:10" ht="30">
      <c r="A22" s="23"/>
      <c r="B22" s="23"/>
      <c r="C22" s="13" t="s">
        <v>6</v>
      </c>
      <c r="D22" s="11">
        <f>SUM(E22:H22)</f>
        <v>19696666.609999999</v>
      </c>
      <c r="E22" s="11">
        <f>4445054.29-124058.82+220331.27</f>
        <v>4541326.7399999993</v>
      </c>
      <c r="F22" s="11">
        <v>4076561.44</v>
      </c>
      <c r="G22" s="11">
        <v>5623903.2699999996</v>
      </c>
      <c r="H22" s="11">
        <v>5454875.1600000001</v>
      </c>
      <c r="I22" s="37"/>
      <c r="J22" s="28"/>
    </row>
    <row r="23" spans="1:10" ht="28.5" customHeight="1">
      <c r="A23" s="23"/>
      <c r="B23" s="23"/>
      <c r="C23" s="12" t="s">
        <v>32</v>
      </c>
      <c r="D23" s="11">
        <f>SUM(E23:H23)</f>
        <v>0</v>
      </c>
      <c r="E23" s="11">
        <v>0</v>
      </c>
      <c r="F23" s="11">
        <v>0</v>
      </c>
      <c r="G23" s="11">
        <v>0</v>
      </c>
      <c r="H23" s="11">
        <v>0</v>
      </c>
      <c r="I23" s="37"/>
      <c r="J23" s="28"/>
    </row>
    <row r="24" spans="1:10" ht="30" customHeight="1">
      <c r="A24" s="23"/>
      <c r="B24" s="23"/>
      <c r="C24" s="13" t="s">
        <v>7</v>
      </c>
      <c r="D24" s="11">
        <f>SUM(E24:H24)</f>
        <v>0</v>
      </c>
      <c r="E24" s="11">
        <v>0</v>
      </c>
      <c r="F24" s="11">
        <v>0</v>
      </c>
      <c r="G24" s="11">
        <v>0</v>
      </c>
      <c r="H24" s="11">
        <v>0</v>
      </c>
      <c r="I24" s="37"/>
      <c r="J24" s="29"/>
    </row>
    <row r="25" spans="1:10" ht="15" customHeight="1">
      <c r="A25" s="23" t="s">
        <v>17</v>
      </c>
      <c r="B25" s="23" t="s">
        <v>125</v>
      </c>
      <c r="C25" s="13" t="s">
        <v>3</v>
      </c>
      <c r="D25" s="11">
        <f>SUM(E25:H25)</f>
        <v>3342513</v>
      </c>
      <c r="E25" s="11">
        <f>SUM(E27:E30)</f>
        <v>1015746</v>
      </c>
      <c r="F25" s="11">
        <f>SUM(F27:F30)</f>
        <v>767715</v>
      </c>
      <c r="G25" s="11">
        <f>SUM(G27:G30)</f>
        <v>779526</v>
      </c>
      <c r="H25" s="11">
        <f>SUM(H27:H30)</f>
        <v>779526</v>
      </c>
      <c r="I25" s="37" t="s">
        <v>47</v>
      </c>
      <c r="J25" s="27" t="s">
        <v>84</v>
      </c>
    </row>
    <row r="26" spans="1:10" ht="15" customHeight="1">
      <c r="A26" s="23"/>
      <c r="B26" s="23"/>
      <c r="C26" s="13" t="s">
        <v>4</v>
      </c>
      <c r="D26" s="11"/>
      <c r="E26" s="11"/>
      <c r="F26" s="11"/>
      <c r="G26" s="11"/>
      <c r="H26" s="11"/>
      <c r="I26" s="37"/>
      <c r="J26" s="28"/>
    </row>
    <row r="27" spans="1:10" ht="30.75" customHeight="1">
      <c r="A27" s="23"/>
      <c r="B27" s="23"/>
      <c r="C27" s="13" t="s">
        <v>5</v>
      </c>
      <c r="D27" s="11">
        <f>SUM(E27:H27)</f>
        <v>0</v>
      </c>
      <c r="E27" s="11">
        <v>0</v>
      </c>
      <c r="F27" s="11">
        <v>0</v>
      </c>
      <c r="G27" s="11">
        <v>0</v>
      </c>
      <c r="H27" s="11">
        <v>0</v>
      </c>
      <c r="I27" s="37"/>
      <c r="J27" s="28"/>
    </row>
    <row r="28" spans="1:10" ht="30">
      <c r="A28" s="23"/>
      <c r="B28" s="23"/>
      <c r="C28" s="13" t="s">
        <v>6</v>
      </c>
      <c r="D28" s="11">
        <f>SUM(E28:H28)</f>
        <v>1671256.5</v>
      </c>
      <c r="E28" s="11">
        <v>507873</v>
      </c>
      <c r="F28" s="11">
        <v>383857.5</v>
      </c>
      <c r="G28" s="11">
        <v>389763</v>
      </c>
      <c r="H28" s="11">
        <v>389763</v>
      </c>
      <c r="I28" s="37"/>
      <c r="J28" s="28"/>
    </row>
    <row r="29" spans="1:10" ht="36.6" customHeight="1">
      <c r="A29" s="23"/>
      <c r="B29" s="23"/>
      <c r="C29" s="12" t="s">
        <v>32</v>
      </c>
      <c r="D29" s="11">
        <f>SUM(E29:H29)</f>
        <v>1671256.5</v>
      </c>
      <c r="E29" s="11">
        <v>507873</v>
      </c>
      <c r="F29" s="11">
        <f>383857.5+5905.5-5905.5</f>
        <v>383857.5</v>
      </c>
      <c r="G29" s="11">
        <v>389763</v>
      </c>
      <c r="H29" s="11">
        <v>389763</v>
      </c>
      <c r="I29" s="37"/>
      <c r="J29" s="28"/>
    </row>
    <row r="30" spans="1:10" ht="34.5" customHeight="1">
      <c r="A30" s="23"/>
      <c r="B30" s="23"/>
      <c r="C30" s="13" t="s">
        <v>7</v>
      </c>
      <c r="D30" s="11">
        <f>SUM(E30:H30)</f>
        <v>0</v>
      </c>
      <c r="E30" s="11">
        <v>0</v>
      </c>
      <c r="F30" s="11">
        <v>0</v>
      </c>
      <c r="G30" s="11">
        <v>0</v>
      </c>
      <c r="H30" s="11">
        <v>0</v>
      </c>
      <c r="I30" s="37"/>
      <c r="J30" s="29"/>
    </row>
    <row r="31" spans="1:10" ht="15.6" customHeight="1">
      <c r="A31" s="23" t="s">
        <v>103</v>
      </c>
      <c r="B31" s="23" t="s">
        <v>125</v>
      </c>
      <c r="C31" s="13" t="s">
        <v>3</v>
      </c>
      <c r="D31" s="11">
        <f>SUM(E31:H31)</f>
        <v>2868418</v>
      </c>
      <c r="E31" s="11">
        <f>SUM(E33:E36)</f>
        <v>1840143</v>
      </c>
      <c r="F31" s="11">
        <f>SUM(F33:F36)</f>
        <v>1028275</v>
      </c>
      <c r="G31" s="11">
        <f>SUM(G33:G36)</f>
        <v>0</v>
      </c>
      <c r="H31" s="11">
        <f>SUM(H33:H36)</f>
        <v>0</v>
      </c>
      <c r="I31" s="37" t="s">
        <v>124</v>
      </c>
      <c r="J31" s="27" t="s">
        <v>38</v>
      </c>
    </row>
    <row r="32" spans="1:10" ht="15.6" customHeight="1">
      <c r="A32" s="23"/>
      <c r="B32" s="23"/>
      <c r="C32" s="13" t="s">
        <v>4</v>
      </c>
      <c r="D32" s="11"/>
      <c r="E32" s="11"/>
      <c r="F32" s="11"/>
      <c r="G32" s="11"/>
      <c r="H32" s="11"/>
      <c r="I32" s="37"/>
      <c r="J32" s="28"/>
    </row>
    <row r="33" spans="1:10" ht="42" customHeight="1">
      <c r="A33" s="23"/>
      <c r="B33" s="23"/>
      <c r="C33" s="13" t="s">
        <v>5</v>
      </c>
      <c r="D33" s="11">
        <f>SUM(E33:H33)</f>
        <v>0</v>
      </c>
      <c r="E33" s="11">
        <v>0</v>
      </c>
      <c r="F33" s="11">
        <v>0</v>
      </c>
      <c r="G33" s="11">
        <v>0</v>
      </c>
      <c r="H33" s="11">
        <v>0</v>
      </c>
      <c r="I33" s="37"/>
      <c r="J33" s="28"/>
    </row>
    <row r="34" spans="1:10" ht="39.75" customHeight="1">
      <c r="A34" s="23"/>
      <c r="B34" s="23"/>
      <c r="C34" s="13" t="s">
        <v>6</v>
      </c>
      <c r="D34" s="11">
        <f>SUM(E34:H34)</f>
        <v>0</v>
      </c>
      <c r="E34" s="11">
        <v>0</v>
      </c>
      <c r="F34" s="11">
        <v>0</v>
      </c>
      <c r="G34" s="11">
        <v>0</v>
      </c>
      <c r="H34" s="11">
        <v>0</v>
      </c>
      <c r="I34" s="37"/>
      <c r="J34" s="28"/>
    </row>
    <row r="35" spans="1:10" ht="43.5" customHeight="1">
      <c r="A35" s="23"/>
      <c r="B35" s="23"/>
      <c r="C35" s="12" t="s">
        <v>32</v>
      </c>
      <c r="D35" s="11">
        <f>SUM(E35:H35)</f>
        <v>2868418</v>
      </c>
      <c r="E35" s="11">
        <f>837000+1594550-211857-71280-20000-288270</f>
        <v>1840143</v>
      </c>
      <c r="F35" s="11">
        <f>1028275</f>
        <v>1028275</v>
      </c>
      <c r="G35" s="11">
        <v>0</v>
      </c>
      <c r="H35" s="11">
        <v>0</v>
      </c>
      <c r="I35" s="37"/>
      <c r="J35" s="28"/>
    </row>
    <row r="36" spans="1:10" ht="33" customHeight="1">
      <c r="A36" s="23"/>
      <c r="B36" s="23"/>
      <c r="C36" s="13" t="s">
        <v>7</v>
      </c>
      <c r="D36" s="11">
        <f>SUM(E36:H36)</f>
        <v>0</v>
      </c>
      <c r="E36" s="11">
        <v>0</v>
      </c>
      <c r="F36" s="11">
        <v>0</v>
      </c>
      <c r="G36" s="11">
        <v>0</v>
      </c>
      <c r="H36" s="11">
        <v>0</v>
      </c>
      <c r="I36" s="37"/>
      <c r="J36" s="29"/>
    </row>
    <row r="37" spans="1:10" ht="15.6" customHeight="1">
      <c r="A37" s="23" t="s">
        <v>104</v>
      </c>
      <c r="B37" s="23" t="s">
        <v>125</v>
      </c>
      <c r="C37" s="13" t="s">
        <v>3</v>
      </c>
      <c r="D37" s="11">
        <f>SUM(E37:H37)</f>
        <v>27562082.129999999</v>
      </c>
      <c r="E37" s="11">
        <f>SUM(E39:E42)</f>
        <v>6306351</v>
      </c>
      <c r="F37" s="11">
        <f>SUM(F39:F42)</f>
        <v>7584642.5899999999</v>
      </c>
      <c r="G37" s="11">
        <f>SUM(G39:G42)</f>
        <v>6939964.29</v>
      </c>
      <c r="H37" s="11">
        <f>SUM(H39:H42)</f>
        <v>6731124.25</v>
      </c>
      <c r="I37" s="37" t="s">
        <v>55</v>
      </c>
      <c r="J37" s="27" t="s">
        <v>57</v>
      </c>
    </row>
    <row r="38" spans="1:10" ht="15.6" customHeight="1">
      <c r="A38" s="23"/>
      <c r="B38" s="23"/>
      <c r="C38" s="13" t="s">
        <v>4</v>
      </c>
      <c r="D38" s="11"/>
      <c r="E38" s="11"/>
      <c r="F38" s="11"/>
      <c r="G38" s="11"/>
      <c r="H38" s="11"/>
      <c r="I38" s="37"/>
      <c r="J38" s="28"/>
    </row>
    <row r="39" spans="1:10" ht="30.75" customHeight="1">
      <c r="A39" s="23"/>
      <c r="B39" s="23"/>
      <c r="C39" s="13" t="s">
        <v>5</v>
      </c>
      <c r="D39" s="11">
        <f>SUM(E39:H39)</f>
        <v>23697094.219999999</v>
      </c>
      <c r="E39" s="11">
        <f>6897567.75-153280.36-1131635</f>
        <v>5612652.3899999997</v>
      </c>
      <c r="F39" s="11">
        <v>6598639.0499999998</v>
      </c>
      <c r="G39" s="11">
        <v>5898969.6500000004</v>
      </c>
      <c r="H39" s="11">
        <v>5586833.1299999999</v>
      </c>
      <c r="I39" s="37"/>
      <c r="J39" s="28"/>
    </row>
    <row r="40" spans="1:10" ht="30.75" customHeight="1">
      <c r="A40" s="23"/>
      <c r="B40" s="23"/>
      <c r="C40" s="13" t="s">
        <v>6</v>
      </c>
      <c r="D40" s="11">
        <f>SUM(E40:H40)</f>
        <v>3864987.91</v>
      </c>
      <c r="E40" s="11">
        <f>766396.42+67167.19-139865</f>
        <v>693698.6100000001</v>
      </c>
      <c r="F40" s="11">
        <v>986003.54</v>
      </c>
      <c r="G40" s="11">
        <v>1040994.64</v>
      </c>
      <c r="H40" s="11">
        <v>1144291.1200000001</v>
      </c>
      <c r="I40" s="37"/>
      <c r="J40" s="28"/>
    </row>
    <row r="41" spans="1:10" ht="27" customHeight="1">
      <c r="A41" s="23"/>
      <c r="B41" s="23"/>
      <c r="C41" s="12" t="s">
        <v>32</v>
      </c>
      <c r="D41" s="11">
        <f>SUM(E41:H41)</f>
        <v>0</v>
      </c>
      <c r="E41" s="11">
        <v>0</v>
      </c>
      <c r="F41" s="11">
        <v>0</v>
      </c>
      <c r="G41" s="11">
        <v>0</v>
      </c>
      <c r="H41" s="11">
        <v>0</v>
      </c>
      <c r="I41" s="37"/>
      <c r="J41" s="28"/>
    </row>
    <row r="42" spans="1:10" ht="30.75" customHeight="1">
      <c r="A42" s="23"/>
      <c r="B42" s="23"/>
      <c r="C42" s="13" t="s">
        <v>7</v>
      </c>
      <c r="D42" s="11">
        <f>SUM(E42:H42)</f>
        <v>0</v>
      </c>
      <c r="E42" s="11">
        <v>0</v>
      </c>
      <c r="F42" s="11">
        <v>0</v>
      </c>
      <c r="G42" s="11">
        <v>0</v>
      </c>
      <c r="H42" s="11">
        <v>0</v>
      </c>
      <c r="I42" s="37"/>
      <c r="J42" s="29"/>
    </row>
    <row r="43" spans="1:10" ht="15.6" customHeight="1">
      <c r="A43" s="23" t="s">
        <v>105</v>
      </c>
      <c r="B43" s="23" t="s">
        <v>125</v>
      </c>
      <c r="C43" s="13" t="s">
        <v>3</v>
      </c>
      <c r="D43" s="11">
        <f>SUM(E43:H43)</f>
        <v>8542374</v>
      </c>
      <c r="E43" s="11">
        <f>SUM(E45:E48)</f>
        <v>1973574</v>
      </c>
      <c r="F43" s="11">
        <f>SUM(F45:F48)</f>
        <v>2189600</v>
      </c>
      <c r="G43" s="11">
        <f>SUM(G45:G48)</f>
        <v>2189600</v>
      </c>
      <c r="H43" s="11">
        <f>SUM(H45:H48)</f>
        <v>2189600</v>
      </c>
      <c r="I43" s="90" t="s">
        <v>56</v>
      </c>
      <c r="J43" s="27" t="s">
        <v>58</v>
      </c>
    </row>
    <row r="44" spans="1:10" ht="15.6" customHeight="1">
      <c r="A44" s="23"/>
      <c r="B44" s="23"/>
      <c r="C44" s="13" t="s">
        <v>4</v>
      </c>
      <c r="D44" s="11"/>
      <c r="E44" s="11"/>
      <c r="F44" s="11"/>
      <c r="G44" s="11"/>
      <c r="H44" s="11"/>
      <c r="I44" s="91"/>
      <c r="J44" s="28"/>
    </row>
    <row r="45" spans="1:10" ht="30.75" customHeight="1">
      <c r="A45" s="23"/>
      <c r="B45" s="23"/>
      <c r="C45" s="13" t="s">
        <v>5</v>
      </c>
      <c r="D45" s="11">
        <f>SUM(E45:H45)</f>
        <v>0</v>
      </c>
      <c r="E45" s="11">
        <v>0</v>
      </c>
      <c r="F45" s="11">
        <v>0</v>
      </c>
      <c r="G45" s="11">
        <v>0</v>
      </c>
      <c r="H45" s="11">
        <v>0</v>
      </c>
      <c r="I45" s="91"/>
      <c r="J45" s="28"/>
    </row>
    <row r="46" spans="1:10" ht="30.75" customHeight="1">
      <c r="A46" s="23"/>
      <c r="B46" s="23"/>
      <c r="C46" s="13" t="s">
        <v>6</v>
      </c>
      <c r="D46" s="11">
        <f>SUM(E46:H46)</f>
        <v>0</v>
      </c>
      <c r="E46" s="11">
        <v>0</v>
      </c>
      <c r="F46" s="11">
        <v>0</v>
      </c>
      <c r="G46" s="11">
        <v>0</v>
      </c>
      <c r="H46" s="11">
        <v>0</v>
      </c>
      <c r="I46" s="91"/>
      <c r="J46" s="28"/>
    </row>
    <row r="47" spans="1:10" ht="30" customHeight="1">
      <c r="A47" s="23"/>
      <c r="B47" s="23"/>
      <c r="C47" s="12" t="s">
        <v>32</v>
      </c>
      <c r="D47" s="11">
        <f>SUM(E47:H47)</f>
        <v>8542374</v>
      </c>
      <c r="E47" s="11">
        <f>2189600-216026</f>
        <v>1973574</v>
      </c>
      <c r="F47" s="11">
        <v>2189600</v>
      </c>
      <c r="G47" s="11">
        <v>2189600</v>
      </c>
      <c r="H47" s="11">
        <v>2189600</v>
      </c>
      <c r="I47" s="91"/>
      <c r="J47" s="28"/>
    </row>
    <row r="48" spans="1:10" ht="30.75" customHeight="1">
      <c r="A48" s="23"/>
      <c r="B48" s="23"/>
      <c r="C48" s="13" t="s">
        <v>7</v>
      </c>
      <c r="D48" s="11">
        <f>SUM(E48:H48)</f>
        <v>0</v>
      </c>
      <c r="E48" s="11">
        <v>0</v>
      </c>
      <c r="F48" s="11">
        <v>0</v>
      </c>
      <c r="G48" s="11">
        <v>0</v>
      </c>
      <c r="H48" s="11">
        <v>0</v>
      </c>
      <c r="I48" s="92"/>
      <c r="J48" s="29"/>
    </row>
    <row r="49" spans="1:10" ht="15.6" customHeight="1">
      <c r="A49" s="24" t="s">
        <v>106</v>
      </c>
      <c r="B49" s="23" t="s">
        <v>125</v>
      </c>
      <c r="C49" s="13" t="s">
        <v>3</v>
      </c>
      <c r="D49" s="11">
        <f>SUM(E49:H49)</f>
        <v>82968439.150000006</v>
      </c>
      <c r="E49" s="11">
        <f>SUM(E51:E54)</f>
        <v>20550559.149999999</v>
      </c>
      <c r="F49" s="11">
        <f>SUM(F51:F54)</f>
        <v>20983032</v>
      </c>
      <c r="G49" s="11">
        <f>SUM(G51:G54)</f>
        <v>20717424</v>
      </c>
      <c r="H49" s="11">
        <f>SUM(H51:H54)</f>
        <v>20717424</v>
      </c>
      <c r="I49" s="27" t="s">
        <v>48</v>
      </c>
      <c r="J49" s="27" t="s">
        <v>59</v>
      </c>
    </row>
    <row r="50" spans="1:10" ht="15.6" customHeight="1">
      <c r="A50" s="25"/>
      <c r="B50" s="23"/>
      <c r="C50" s="13" t="s">
        <v>4</v>
      </c>
      <c r="D50" s="11"/>
      <c r="E50" s="11"/>
      <c r="F50" s="11"/>
      <c r="G50" s="11"/>
      <c r="H50" s="11"/>
      <c r="I50" s="28"/>
      <c r="J50" s="28"/>
    </row>
    <row r="51" spans="1:10" ht="33" customHeight="1">
      <c r="A51" s="25"/>
      <c r="B51" s="23"/>
      <c r="C51" s="13" t="s">
        <v>5</v>
      </c>
      <c r="D51" s="11">
        <f>SUM(E51:H51)</f>
        <v>82968439.150000006</v>
      </c>
      <c r="E51" s="11">
        <f>E57</f>
        <v>20550559.149999999</v>
      </c>
      <c r="F51" s="11">
        <f t="shared" ref="F51:H51" si="0">F57</f>
        <v>20983032</v>
      </c>
      <c r="G51" s="11">
        <f t="shared" si="0"/>
        <v>20717424</v>
      </c>
      <c r="H51" s="11">
        <f t="shared" si="0"/>
        <v>20717424</v>
      </c>
      <c r="I51" s="28"/>
      <c r="J51" s="28"/>
    </row>
    <row r="52" spans="1:10" ht="30">
      <c r="A52" s="25"/>
      <c r="B52" s="23"/>
      <c r="C52" s="13" t="s">
        <v>6</v>
      </c>
      <c r="D52" s="11">
        <f>SUM(E52:H52)</f>
        <v>0</v>
      </c>
      <c r="E52" s="11">
        <f t="shared" ref="E52:H53" si="1">(F52+G52+H52+I52+J52)*1000</f>
        <v>0</v>
      </c>
      <c r="F52" s="11">
        <f t="shared" si="1"/>
        <v>0</v>
      </c>
      <c r="G52" s="11">
        <f t="shared" si="1"/>
        <v>0</v>
      </c>
      <c r="H52" s="11">
        <f t="shared" si="1"/>
        <v>0</v>
      </c>
      <c r="I52" s="28"/>
      <c r="J52" s="28"/>
    </row>
    <row r="53" spans="1:10" ht="25.5" customHeight="1">
      <c r="A53" s="25"/>
      <c r="B53" s="23"/>
      <c r="C53" s="10" t="s">
        <v>32</v>
      </c>
      <c r="D53" s="11">
        <f>SUM(E53:H53)</f>
        <v>0</v>
      </c>
      <c r="E53" s="11">
        <f t="shared" si="1"/>
        <v>0</v>
      </c>
      <c r="F53" s="11">
        <f t="shared" si="1"/>
        <v>0</v>
      </c>
      <c r="G53" s="11">
        <f t="shared" si="1"/>
        <v>0</v>
      </c>
      <c r="H53" s="11">
        <f t="shared" si="1"/>
        <v>0</v>
      </c>
      <c r="I53" s="28"/>
      <c r="J53" s="28"/>
    </row>
    <row r="54" spans="1:10" ht="28.5" customHeight="1">
      <c r="A54" s="25"/>
      <c r="B54" s="23"/>
      <c r="C54" s="13" t="s">
        <v>7</v>
      </c>
      <c r="D54" s="11">
        <f>SUM(E54:H54)</f>
        <v>0</v>
      </c>
      <c r="E54" s="11">
        <v>0</v>
      </c>
      <c r="F54" s="11">
        <v>0</v>
      </c>
      <c r="G54" s="11">
        <v>0</v>
      </c>
      <c r="H54" s="11">
        <v>0</v>
      </c>
      <c r="I54" s="28"/>
      <c r="J54" s="28"/>
    </row>
    <row r="55" spans="1:10" ht="29.25" customHeight="1">
      <c r="A55" s="47"/>
      <c r="B55" s="23" t="s">
        <v>125</v>
      </c>
      <c r="C55" s="43" t="s">
        <v>82</v>
      </c>
      <c r="D55" s="44"/>
      <c r="E55" s="44"/>
      <c r="F55" s="44"/>
      <c r="G55" s="44"/>
      <c r="H55" s="45"/>
      <c r="I55" s="47"/>
      <c r="J55" s="47"/>
    </row>
    <row r="56" spans="1:10" ht="24" customHeight="1">
      <c r="A56" s="47"/>
      <c r="B56" s="23"/>
      <c r="C56" s="13" t="s">
        <v>3</v>
      </c>
      <c r="D56" s="11">
        <f t="shared" ref="D56:D61" si="2">SUM(E56:H56)</f>
        <v>82968439.150000006</v>
      </c>
      <c r="E56" s="11">
        <f>E57+E58+E59+E60</f>
        <v>20550559.149999999</v>
      </c>
      <c r="F56" s="11">
        <f>F57+F58+F59+F60</f>
        <v>20983032</v>
      </c>
      <c r="G56" s="11">
        <f t="shared" ref="G56:H56" si="3">G57+G58+G59+G60</f>
        <v>20717424</v>
      </c>
      <c r="H56" s="11">
        <f t="shared" si="3"/>
        <v>20717424</v>
      </c>
      <c r="I56" s="47"/>
      <c r="J56" s="47"/>
    </row>
    <row r="57" spans="1:10" ht="28.15" customHeight="1">
      <c r="A57" s="47"/>
      <c r="B57" s="23"/>
      <c r="C57" s="13" t="s">
        <v>5</v>
      </c>
      <c r="D57" s="11">
        <f t="shared" si="2"/>
        <v>82968439.150000006</v>
      </c>
      <c r="E57" s="11">
        <f>22045464-1106400-388504.85</f>
        <v>20550559.149999999</v>
      </c>
      <c r="F57" s="11">
        <v>20983032</v>
      </c>
      <c r="G57" s="11">
        <v>20717424</v>
      </c>
      <c r="H57" s="11">
        <v>20717424</v>
      </c>
      <c r="I57" s="47"/>
      <c r="J57" s="47"/>
    </row>
    <row r="58" spans="1:10" ht="28.15" customHeight="1">
      <c r="A58" s="47"/>
      <c r="B58" s="23"/>
      <c r="C58" s="13" t="s">
        <v>6</v>
      </c>
      <c r="D58" s="11">
        <f t="shared" si="2"/>
        <v>0</v>
      </c>
      <c r="E58" s="11">
        <v>0</v>
      </c>
      <c r="F58" s="11">
        <v>0</v>
      </c>
      <c r="G58" s="11">
        <v>0</v>
      </c>
      <c r="H58" s="11">
        <v>0</v>
      </c>
      <c r="I58" s="47"/>
      <c r="J58" s="47"/>
    </row>
    <row r="59" spans="1:10" ht="28.15" customHeight="1">
      <c r="A59" s="47"/>
      <c r="B59" s="23"/>
      <c r="C59" s="12" t="s">
        <v>32</v>
      </c>
      <c r="D59" s="11">
        <f t="shared" si="2"/>
        <v>0</v>
      </c>
      <c r="E59" s="11">
        <v>0</v>
      </c>
      <c r="F59" s="11">
        <v>0</v>
      </c>
      <c r="G59" s="11">
        <v>0</v>
      </c>
      <c r="H59" s="11">
        <v>0</v>
      </c>
      <c r="I59" s="47"/>
      <c r="J59" s="47"/>
    </row>
    <row r="60" spans="1:10" ht="32.25" customHeight="1">
      <c r="A60" s="48"/>
      <c r="B60" s="23"/>
      <c r="C60" s="13" t="s">
        <v>7</v>
      </c>
      <c r="D60" s="11">
        <f t="shared" si="2"/>
        <v>0</v>
      </c>
      <c r="E60" s="11">
        <v>0</v>
      </c>
      <c r="F60" s="11">
        <v>0</v>
      </c>
      <c r="G60" s="11">
        <v>0</v>
      </c>
      <c r="H60" s="11">
        <v>0</v>
      </c>
      <c r="I60" s="48"/>
      <c r="J60" s="48"/>
    </row>
    <row r="61" spans="1:10" ht="15.6" customHeight="1">
      <c r="A61" s="23" t="s">
        <v>107</v>
      </c>
      <c r="B61" s="23" t="s">
        <v>125</v>
      </c>
      <c r="C61" s="13" t="s">
        <v>3</v>
      </c>
      <c r="D61" s="11">
        <f t="shared" si="2"/>
        <v>17560732.259999998</v>
      </c>
      <c r="E61" s="11">
        <f>SUM(E63:E66)</f>
        <v>3778900</v>
      </c>
      <c r="F61" s="11">
        <f>SUM(F63:F66)</f>
        <v>4370822</v>
      </c>
      <c r="G61" s="11">
        <f>SUM(G63:G66)</f>
        <v>4543993.7699999996</v>
      </c>
      <c r="H61" s="11">
        <f>SUM(H63:H66)</f>
        <v>4867016.49</v>
      </c>
      <c r="I61" s="37" t="s">
        <v>49</v>
      </c>
      <c r="J61" s="27" t="s">
        <v>85</v>
      </c>
    </row>
    <row r="62" spans="1:10" ht="15.6" customHeight="1">
      <c r="A62" s="23"/>
      <c r="B62" s="23"/>
      <c r="C62" s="13" t="s">
        <v>4</v>
      </c>
      <c r="D62" s="11"/>
      <c r="E62" s="11"/>
      <c r="F62" s="11"/>
      <c r="G62" s="11"/>
      <c r="H62" s="11"/>
      <c r="I62" s="37"/>
      <c r="J62" s="28"/>
    </row>
    <row r="63" spans="1:10" ht="33" customHeight="1">
      <c r="A63" s="23"/>
      <c r="B63" s="23"/>
      <c r="C63" s="13" t="s">
        <v>5</v>
      </c>
      <c r="D63" s="11">
        <f>SUM(E63:H63)</f>
        <v>0</v>
      </c>
      <c r="E63" s="11">
        <v>0</v>
      </c>
      <c r="F63" s="11">
        <v>0</v>
      </c>
      <c r="G63" s="11">
        <v>0</v>
      </c>
      <c r="H63" s="11">
        <v>0</v>
      </c>
      <c r="I63" s="37"/>
      <c r="J63" s="28"/>
    </row>
    <row r="64" spans="1:10" ht="30">
      <c r="A64" s="23"/>
      <c r="B64" s="23"/>
      <c r="C64" s="13" t="s">
        <v>6</v>
      </c>
      <c r="D64" s="11">
        <f>SUM(E64:H64)</f>
        <v>15920885.760000002</v>
      </c>
      <c r="E64" s="11">
        <f>4227952-410560-544640</f>
        <v>3272752</v>
      </c>
      <c r="F64" s="11">
        <v>3964606.4</v>
      </c>
      <c r="G64" s="11">
        <v>4180252.32</v>
      </c>
      <c r="H64" s="11">
        <v>4503275.04</v>
      </c>
      <c r="I64" s="37"/>
      <c r="J64" s="28"/>
    </row>
    <row r="65" spans="1:10" ht="31.15" customHeight="1">
      <c r="A65" s="23"/>
      <c r="B65" s="23"/>
      <c r="C65" s="10" t="s">
        <v>32</v>
      </c>
      <c r="D65" s="11">
        <f>SUM(E65:H65)</f>
        <v>1639846.5</v>
      </c>
      <c r="E65" s="11">
        <v>506148</v>
      </c>
      <c r="F65" s="11">
        <f>393234+12981.6</f>
        <v>406215.6</v>
      </c>
      <c r="G65" s="11">
        <v>363741.45</v>
      </c>
      <c r="H65" s="11">
        <v>363741.45</v>
      </c>
      <c r="I65" s="37"/>
      <c r="J65" s="28"/>
    </row>
    <row r="66" spans="1:10" ht="34.5" customHeight="1">
      <c r="A66" s="23"/>
      <c r="B66" s="23"/>
      <c r="C66" s="13" t="s">
        <v>7</v>
      </c>
      <c r="D66" s="11">
        <f>SUM(E66:H66)</f>
        <v>0</v>
      </c>
      <c r="E66" s="11">
        <v>0</v>
      </c>
      <c r="F66" s="11">
        <v>0</v>
      </c>
      <c r="G66" s="11">
        <v>0</v>
      </c>
      <c r="H66" s="11">
        <v>0</v>
      </c>
      <c r="I66" s="37"/>
      <c r="J66" s="29"/>
    </row>
    <row r="67" spans="1:10" ht="15.6" customHeight="1">
      <c r="A67" s="93" t="s">
        <v>108</v>
      </c>
      <c r="B67" s="23" t="s">
        <v>125</v>
      </c>
      <c r="C67" s="13" t="s">
        <v>3</v>
      </c>
      <c r="D67" s="11">
        <f>SUM(E67:H67)</f>
        <v>2784073.98</v>
      </c>
      <c r="E67" s="11">
        <f>SUM(E69:E72)</f>
        <v>1263681.98</v>
      </c>
      <c r="F67" s="11">
        <f>SUM(F69:F72)</f>
        <v>1520392</v>
      </c>
      <c r="G67" s="11">
        <f>SUM(G69:G72)</f>
        <v>0</v>
      </c>
      <c r="H67" s="11">
        <f>SUM(H69:H72)</f>
        <v>0</v>
      </c>
      <c r="I67" s="27" t="s">
        <v>86</v>
      </c>
      <c r="J67" s="27" t="s">
        <v>79</v>
      </c>
    </row>
    <row r="68" spans="1:10" ht="15.6" customHeight="1">
      <c r="A68" s="94"/>
      <c r="B68" s="23"/>
      <c r="C68" s="13" t="s">
        <v>4</v>
      </c>
      <c r="D68" s="11"/>
      <c r="E68" s="11"/>
      <c r="F68" s="11"/>
      <c r="G68" s="11"/>
      <c r="H68" s="11"/>
      <c r="I68" s="28"/>
      <c r="J68" s="28"/>
    </row>
    <row r="69" spans="1:10" ht="30.75" customHeight="1">
      <c r="A69" s="94"/>
      <c r="B69" s="23"/>
      <c r="C69" s="13" t="s">
        <v>5</v>
      </c>
      <c r="D69" s="11">
        <f>SUM(E69:H69)</f>
        <v>0</v>
      </c>
      <c r="E69" s="11">
        <v>0</v>
      </c>
      <c r="F69" s="11">
        <v>0</v>
      </c>
      <c r="G69" s="11">
        <v>0</v>
      </c>
      <c r="H69" s="11">
        <v>0</v>
      </c>
      <c r="I69" s="28"/>
      <c r="J69" s="28"/>
    </row>
    <row r="70" spans="1:10" ht="30.75" customHeight="1">
      <c r="A70" s="94"/>
      <c r="B70" s="23"/>
      <c r="C70" s="13" t="s">
        <v>6</v>
      </c>
      <c r="D70" s="11">
        <f>SUM(E70:H70)</f>
        <v>2784073.98</v>
      </c>
      <c r="E70" s="11">
        <f>860062.28+26393.7+180650+196576</f>
        <v>1263681.98</v>
      </c>
      <c r="F70" s="11">
        <v>1520392</v>
      </c>
      <c r="G70" s="11">
        <v>0</v>
      </c>
      <c r="H70" s="11">
        <v>0</v>
      </c>
      <c r="I70" s="28"/>
      <c r="J70" s="28"/>
    </row>
    <row r="71" spans="1:10" ht="24" customHeight="1">
      <c r="A71" s="94"/>
      <c r="B71" s="23"/>
      <c r="C71" s="12" t="s">
        <v>32</v>
      </c>
      <c r="D71" s="11">
        <f>SUM(E71:H71)</f>
        <v>0</v>
      </c>
      <c r="E71" s="11">
        <v>0</v>
      </c>
      <c r="F71" s="11">
        <v>0</v>
      </c>
      <c r="G71" s="11">
        <v>0</v>
      </c>
      <c r="H71" s="11">
        <v>0</v>
      </c>
      <c r="I71" s="28"/>
      <c r="J71" s="28"/>
    </row>
    <row r="72" spans="1:10" ht="33.6" customHeight="1">
      <c r="A72" s="95"/>
      <c r="B72" s="23"/>
      <c r="C72" s="13" t="s">
        <v>7</v>
      </c>
      <c r="D72" s="11">
        <f>SUM(E72:H72)</f>
        <v>0</v>
      </c>
      <c r="E72" s="11">
        <v>0</v>
      </c>
      <c r="F72" s="11">
        <v>0</v>
      </c>
      <c r="G72" s="11">
        <v>0</v>
      </c>
      <c r="H72" s="11">
        <v>0</v>
      </c>
      <c r="I72" s="29"/>
      <c r="J72" s="29"/>
    </row>
    <row r="73" spans="1:10" ht="22.9" customHeight="1">
      <c r="A73" s="24" t="s">
        <v>109</v>
      </c>
      <c r="B73" s="24" t="s">
        <v>125</v>
      </c>
      <c r="C73" s="13" t="s">
        <v>3</v>
      </c>
      <c r="D73" s="11">
        <f>SUM(E73:H73)</f>
        <v>9322948.7800000012</v>
      </c>
      <c r="E73" s="11">
        <f>SUM(E75:E78)</f>
        <v>2208566.4300000002</v>
      </c>
      <c r="F73" s="11">
        <f>SUM(F75:F78)</f>
        <v>2317689.35</v>
      </c>
      <c r="G73" s="11">
        <f>SUM(G75:G78)</f>
        <v>2398346.5</v>
      </c>
      <c r="H73" s="11">
        <f>SUM(H75:H78)</f>
        <v>2398346.5</v>
      </c>
      <c r="I73" s="27" t="s">
        <v>66</v>
      </c>
      <c r="J73" s="27" t="s">
        <v>87</v>
      </c>
    </row>
    <row r="74" spans="1:10" ht="18.600000000000001" customHeight="1">
      <c r="A74" s="25"/>
      <c r="B74" s="25"/>
      <c r="C74" s="13" t="s">
        <v>4</v>
      </c>
      <c r="D74" s="11"/>
      <c r="E74" s="11"/>
      <c r="F74" s="11"/>
      <c r="G74" s="11"/>
      <c r="H74" s="11"/>
      <c r="I74" s="28"/>
      <c r="J74" s="28"/>
    </row>
    <row r="75" spans="1:10" ht="30.75" customHeight="1">
      <c r="A75" s="25"/>
      <c r="B75" s="25"/>
      <c r="C75" s="13" t="s">
        <v>5</v>
      </c>
      <c r="D75" s="11">
        <f>SUM(E75:H75)</f>
        <v>9088522.8599999994</v>
      </c>
      <c r="E75" s="11">
        <f>E81</f>
        <v>2164395.1</v>
      </c>
      <c r="F75" s="11">
        <f t="shared" ref="F75:H75" si="4">F81</f>
        <v>2271335.56</v>
      </c>
      <c r="G75" s="11">
        <f t="shared" si="4"/>
        <v>2326396.1</v>
      </c>
      <c r="H75" s="11">
        <f t="shared" si="4"/>
        <v>2326396.1</v>
      </c>
      <c r="I75" s="28"/>
      <c r="J75" s="28"/>
    </row>
    <row r="76" spans="1:10" ht="31.5" customHeight="1">
      <c r="A76" s="25"/>
      <c r="B76" s="25"/>
      <c r="C76" s="13" t="s">
        <v>6</v>
      </c>
      <c r="D76" s="11">
        <f>SUM(E76:H76)</f>
        <v>234425.91999999998</v>
      </c>
      <c r="E76" s="11">
        <f>E82</f>
        <v>44171.33</v>
      </c>
      <c r="F76" s="11">
        <f t="shared" ref="F76:H76" si="5">F82</f>
        <v>46353.79</v>
      </c>
      <c r="G76" s="11">
        <f t="shared" si="5"/>
        <v>71950.399999999994</v>
      </c>
      <c r="H76" s="11">
        <f t="shared" si="5"/>
        <v>71950.399999999994</v>
      </c>
      <c r="I76" s="28"/>
      <c r="J76" s="28"/>
    </row>
    <row r="77" spans="1:10" ht="28.15" customHeight="1">
      <c r="A77" s="25"/>
      <c r="B77" s="25"/>
      <c r="C77" s="12" t="s">
        <v>32</v>
      </c>
      <c r="D77" s="11">
        <f>SUM(E77:H77)</f>
        <v>0</v>
      </c>
      <c r="E77" s="11">
        <v>0</v>
      </c>
      <c r="F77" s="11">
        <v>0</v>
      </c>
      <c r="G77" s="11">
        <v>0</v>
      </c>
      <c r="H77" s="11">
        <v>0</v>
      </c>
      <c r="I77" s="28"/>
      <c r="J77" s="28"/>
    </row>
    <row r="78" spans="1:10" ht="34.5" customHeight="1">
      <c r="A78" s="25"/>
      <c r="B78" s="25"/>
      <c r="C78" s="13" t="s">
        <v>7</v>
      </c>
      <c r="D78" s="11">
        <f>SUM(E78:H78)</f>
        <v>0</v>
      </c>
      <c r="E78" s="11">
        <v>0</v>
      </c>
      <c r="F78" s="11">
        <v>0</v>
      </c>
      <c r="G78" s="11">
        <v>0</v>
      </c>
      <c r="H78" s="11">
        <v>0</v>
      </c>
      <c r="I78" s="28"/>
      <c r="J78" s="28"/>
    </row>
    <row r="79" spans="1:10" ht="27" customHeight="1">
      <c r="A79" s="25"/>
      <c r="B79" s="47"/>
      <c r="C79" s="43" t="s">
        <v>82</v>
      </c>
      <c r="D79" s="44"/>
      <c r="E79" s="44"/>
      <c r="F79" s="44"/>
      <c r="G79" s="44"/>
      <c r="H79" s="45"/>
      <c r="I79" s="28"/>
      <c r="J79" s="28"/>
    </row>
    <row r="80" spans="1:10" ht="24" customHeight="1">
      <c r="A80" s="25"/>
      <c r="B80" s="47"/>
      <c r="C80" s="13" t="s">
        <v>3</v>
      </c>
      <c r="D80" s="11">
        <f>E80+F80+G80+H80</f>
        <v>9322948.7800000012</v>
      </c>
      <c r="E80" s="11">
        <f>E81+E82+E83+E84</f>
        <v>2208566.4300000002</v>
      </c>
      <c r="F80" s="11">
        <f>F81+F82+F83+F84</f>
        <v>2317689.35</v>
      </c>
      <c r="G80" s="11">
        <f t="shared" ref="G80:H80" si="6">G81+G82+G83+G84</f>
        <v>2398346.5</v>
      </c>
      <c r="H80" s="11">
        <f t="shared" si="6"/>
        <v>2398346.5</v>
      </c>
      <c r="I80" s="28"/>
      <c r="J80" s="28"/>
    </row>
    <row r="81" spans="1:10" ht="30.75" customHeight="1">
      <c r="A81" s="25"/>
      <c r="B81" s="47"/>
      <c r="C81" s="13" t="s">
        <v>5</v>
      </c>
      <c r="D81" s="11">
        <f>SUM(E81:H81)</f>
        <v>9088522.8599999994</v>
      </c>
      <c r="E81" s="11">
        <f>2357415.94-193020.84</f>
        <v>2164395.1</v>
      </c>
      <c r="F81" s="11">
        <v>2271335.56</v>
      </c>
      <c r="G81" s="11">
        <v>2326396.1</v>
      </c>
      <c r="H81" s="11">
        <v>2326396.1</v>
      </c>
      <c r="I81" s="28"/>
      <c r="J81" s="28"/>
    </row>
    <row r="82" spans="1:10" ht="28.15" customHeight="1">
      <c r="A82" s="25"/>
      <c r="B82" s="47"/>
      <c r="C82" s="13" t="s">
        <v>6</v>
      </c>
      <c r="D82" s="11">
        <f>SUM(E82:H82)</f>
        <v>234425.91999999998</v>
      </c>
      <c r="E82" s="11">
        <f>48110.53-3939.2</f>
        <v>44171.33</v>
      </c>
      <c r="F82" s="11">
        <v>46353.79</v>
      </c>
      <c r="G82" s="11">
        <v>71950.399999999994</v>
      </c>
      <c r="H82" s="11">
        <v>71950.399999999994</v>
      </c>
      <c r="I82" s="28"/>
      <c r="J82" s="28"/>
    </row>
    <row r="83" spans="1:10" ht="28.15" customHeight="1">
      <c r="A83" s="25"/>
      <c r="B83" s="47"/>
      <c r="C83" s="12" t="s">
        <v>32</v>
      </c>
      <c r="D83" s="11">
        <f>SUM(E83:H83)</f>
        <v>0</v>
      </c>
      <c r="E83" s="11">
        <v>0</v>
      </c>
      <c r="F83" s="11">
        <v>0</v>
      </c>
      <c r="G83" s="11">
        <v>0</v>
      </c>
      <c r="H83" s="11">
        <v>0</v>
      </c>
      <c r="I83" s="28"/>
      <c r="J83" s="28"/>
    </row>
    <row r="84" spans="1:10" ht="33" customHeight="1">
      <c r="A84" s="26"/>
      <c r="B84" s="48"/>
      <c r="C84" s="13" t="s">
        <v>7</v>
      </c>
      <c r="D84" s="11">
        <f>SUM(E84:H84)</f>
        <v>0</v>
      </c>
      <c r="E84" s="11">
        <v>0</v>
      </c>
      <c r="F84" s="11">
        <v>0</v>
      </c>
      <c r="G84" s="11">
        <v>0</v>
      </c>
      <c r="H84" s="11">
        <v>0</v>
      </c>
      <c r="I84" s="29"/>
      <c r="J84" s="29"/>
    </row>
    <row r="85" spans="1:10" ht="36.75" customHeight="1">
      <c r="A85" s="24" t="s">
        <v>110</v>
      </c>
      <c r="B85" s="23" t="s">
        <v>125</v>
      </c>
      <c r="C85" s="13" t="s">
        <v>3</v>
      </c>
      <c r="D85" s="11">
        <f>SUM(E85:H85)</f>
        <v>3184972.83</v>
      </c>
      <c r="E85" s="11">
        <f>SUM(E87:E90)</f>
        <v>708247.27</v>
      </c>
      <c r="F85" s="11">
        <f>SUM(F87:F90)</f>
        <v>796824</v>
      </c>
      <c r="G85" s="11">
        <f>SUM(G87:G90)</f>
        <v>837670.31</v>
      </c>
      <c r="H85" s="11">
        <f>SUM(H87:H90)</f>
        <v>842231.25</v>
      </c>
      <c r="I85" s="27" t="s">
        <v>73</v>
      </c>
      <c r="J85" s="40" t="s">
        <v>80</v>
      </c>
    </row>
    <row r="86" spans="1:10" ht="18" customHeight="1">
      <c r="A86" s="25"/>
      <c r="B86" s="23"/>
      <c r="C86" s="13" t="s">
        <v>4</v>
      </c>
      <c r="D86" s="11"/>
      <c r="E86" s="11"/>
      <c r="F86" s="11"/>
      <c r="G86" s="11"/>
      <c r="H86" s="11"/>
      <c r="I86" s="28"/>
      <c r="J86" s="41"/>
    </row>
    <row r="87" spans="1:10" ht="33.75" customHeight="1">
      <c r="A87" s="25"/>
      <c r="B87" s="23"/>
      <c r="C87" s="13" t="s">
        <v>5</v>
      </c>
      <c r="D87" s="11">
        <f>SUM(E87:H87)</f>
        <v>3184972.83</v>
      </c>
      <c r="E87" s="11">
        <f>796824-88576.73</f>
        <v>708247.27</v>
      </c>
      <c r="F87" s="11">
        <v>796824</v>
      </c>
      <c r="G87" s="11">
        <v>837670.31</v>
      </c>
      <c r="H87" s="11">
        <v>842231.25</v>
      </c>
      <c r="I87" s="28"/>
      <c r="J87" s="41"/>
    </row>
    <row r="88" spans="1:10" ht="34.5" customHeight="1">
      <c r="A88" s="25"/>
      <c r="B88" s="23"/>
      <c r="C88" s="13" t="s">
        <v>6</v>
      </c>
      <c r="D88" s="11">
        <f>SUM(E88:H88)</f>
        <v>0</v>
      </c>
      <c r="E88" s="11">
        <f t="shared" ref="E88:E89" si="7">(F88+G88+H88+I88+J88)*1000</f>
        <v>0</v>
      </c>
      <c r="F88" s="11">
        <f t="shared" ref="F88:F89" si="8">(G88+H88+I88+J88+K88)*1000</f>
        <v>0</v>
      </c>
      <c r="G88" s="11">
        <f t="shared" ref="G88:G89" si="9">(H88+I88+J88+K88+L88)*1000</f>
        <v>0</v>
      </c>
      <c r="H88" s="11">
        <f t="shared" ref="H88:H89" si="10">(I88+J88+K88+L88+M88)*1000</f>
        <v>0</v>
      </c>
      <c r="I88" s="28"/>
      <c r="J88" s="41"/>
    </row>
    <row r="89" spans="1:10" ht="23.25" customHeight="1">
      <c r="A89" s="25"/>
      <c r="B89" s="23"/>
      <c r="C89" s="10" t="s">
        <v>32</v>
      </c>
      <c r="D89" s="11">
        <f>SUM(E89:H89)</f>
        <v>0</v>
      </c>
      <c r="E89" s="11">
        <f t="shared" si="7"/>
        <v>0</v>
      </c>
      <c r="F89" s="11">
        <f t="shared" si="8"/>
        <v>0</v>
      </c>
      <c r="G89" s="11">
        <f t="shared" si="9"/>
        <v>0</v>
      </c>
      <c r="H89" s="11">
        <f t="shared" si="10"/>
        <v>0</v>
      </c>
      <c r="I89" s="28"/>
      <c r="J89" s="41"/>
    </row>
    <row r="90" spans="1:10" ht="32.25" customHeight="1">
      <c r="A90" s="25"/>
      <c r="B90" s="23"/>
      <c r="C90" s="13" t="s">
        <v>7</v>
      </c>
      <c r="D90" s="11">
        <f>SUM(E90:H90)</f>
        <v>0</v>
      </c>
      <c r="E90" s="11">
        <v>0</v>
      </c>
      <c r="F90" s="11">
        <v>0</v>
      </c>
      <c r="G90" s="11">
        <v>0</v>
      </c>
      <c r="H90" s="11">
        <v>0</v>
      </c>
      <c r="I90" s="28"/>
      <c r="J90" s="41"/>
    </row>
    <row r="91" spans="1:10" ht="27" customHeight="1">
      <c r="A91" s="47"/>
      <c r="B91" s="23" t="s">
        <v>125</v>
      </c>
      <c r="C91" s="43" t="s">
        <v>82</v>
      </c>
      <c r="D91" s="44"/>
      <c r="E91" s="44"/>
      <c r="F91" s="44"/>
      <c r="G91" s="44"/>
      <c r="H91" s="45"/>
      <c r="I91" s="47"/>
      <c r="J91" s="88"/>
    </row>
    <row r="92" spans="1:10" ht="24" customHeight="1">
      <c r="A92" s="47"/>
      <c r="B92" s="23"/>
      <c r="C92" s="13" t="s">
        <v>3</v>
      </c>
      <c r="D92" s="11">
        <f>SUM(E92:H92)</f>
        <v>3184972.83</v>
      </c>
      <c r="E92" s="11">
        <f>E93+E94+E95+E96</f>
        <v>708247.27</v>
      </c>
      <c r="F92" s="11">
        <f>F93+F94+F95+F96</f>
        <v>796824</v>
      </c>
      <c r="G92" s="11">
        <f t="shared" ref="G92:H92" si="11">G93+G94+G95+G96</f>
        <v>837670.31</v>
      </c>
      <c r="H92" s="11">
        <f t="shared" si="11"/>
        <v>842231.25</v>
      </c>
      <c r="I92" s="47"/>
      <c r="J92" s="88"/>
    </row>
    <row r="93" spans="1:10" ht="34.5" customHeight="1">
      <c r="A93" s="47"/>
      <c r="B93" s="23"/>
      <c r="C93" s="13" t="s">
        <v>5</v>
      </c>
      <c r="D93" s="11">
        <f>SUM(E93:H93)</f>
        <v>3184972.83</v>
      </c>
      <c r="E93" s="11">
        <f>796824-88576.73</f>
        <v>708247.27</v>
      </c>
      <c r="F93" s="11">
        <v>796824</v>
      </c>
      <c r="G93" s="11">
        <v>837670.31</v>
      </c>
      <c r="H93" s="11">
        <v>842231.25</v>
      </c>
      <c r="I93" s="47"/>
      <c r="J93" s="88"/>
    </row>
    <row r="94" spans="1:10" ht="34.5" customHeight="1">
      <c r="A94" s="47"/>
      <c r="B94" s="23"/>
      <c r="C94" s="13" t="s">
        <v>6</v>
      </c>
      <c r="D94" s="11">
        <f>SUM(E94:H94)</f>
        <v>0</v>
      </c>
      <c r="E94" s="11">
        <v>0</v>
      </c>
      <c r="F94" s="11">
        <v>0</v>
      </c>
      <c r="G94" s="11">
        <v>0</v>
      </c>
      <c r="H94" s="11">
        <v>0</v>
      </c>
      <c r="I94" s="47"/>
      <c r="J94" s="88"/>
    </row>
    <row r="95" spans="1:10" ht="28.15" customHeight="1">
      <c r="A95" s="47"/>
      <c r="B95" s="23"/>
      <c r="C95" s="12" t="s">
        <v>32</v>
      </c>
      <c r="D95" s="11">
        <f>SUM(E95:H95)</f>
        <v>0</v>
      </c>
      <c r="E95" s="11">
        <v>0</v>
      </c>
      <c r="F95" s="11">
        <v>0</v>
      </c>
      <c r="G95" s="11">
        <v>0</v>
      </c>
      <c r="H95" s="11">
        <v>0</v>
      </c>
      <c r="I95" s="47"/>
      <c r="J95" s="88"/>
    </row>
    <row r="96" spans="1:10" ht="30.75" customHeight="1">
      <c r="A96" s="48"/>
      <c r="B96" s="23"/>
      <c r="C96" s="13" t="s">
        <v>7</v>
      </c>
      <c r="D96" s="11">
        <f>SUM(E96:H96)</f>
        <v>0</v>
      </c>
      <c r="E96" s="11">
        <v>0</v>
      </c>
      <c r="F96" s="11">
        <v>0</v>
      </c>
      <c r="G96" s="11">
        <v>0</v>
      </c>
      <c r="H96" s="11">
        <v>0</v>
      </c>
      <c r="I96" s="48"/>
      <c r="J96" s="89"/>
    </row>
    <row r="97" spans="1:10" ht="48.75" customHeight="1">
      <c r="A97" s="30" t="s">
        <v>18</v>
      </c>
      <c r="B97" s="31"/>
      <c r="C97" s="31"/>
      <c r="D97" s="31"/>
      <c r="E97" s="31"/>
      <c r="F97" s="31"/>
      <c r="G97" s="31"/>
      <c r="H97" s="31"/>
      <c r="I97" s="31"/>
      <c r="J97" s="32"/>
    </row>
    <row r="98" spans="1:10" ht="15.6" customHeight="1">
      <c r="A98" s="24" t="s">
        <v>74</v>
      </c>
      <c r="B98" s="23" t="s">
        <v>125</v>
      </c>
      <c r="C98" s="13" t="s">
        <v>3</v>
      </c>
      <c r="D98" s="11">
        <f>SUM(E98:H98)</f>
        <v>200000</v>
      </c>
      <c r="E98" s="11">
        <f>SUM(E100:E103)</f>
        <v>50000</v>
      </c>
      <c r="F98" s="11">
        <f>SUM(F100:F103)</f>
        <v>50000</v>
      </c>
      <c r="G98" s="11">
        <f>SUM(G100:G103)</f>
        <v>50000</v>
      </c>
      <c r="H98" s="11">
        <f>SUM(H100:H103)</f>
        <v>50000</v>
      </c>
      <c r="I98" s="37" t="s">
        <v>50</v>
      </c>
      <c r="J98" s="27" t="s">
        <v>87</v>
      </c>
    </row>
    <row r="99" spans="1:10" ht="15.6" customHeight="1">
      <c r="A99" s="25"/>
      <c r="B99" s="23"/>
      <c r="C99" s="13" t="s">
        <v>4</v>
      </c>
      <c r="D99" s="11"/>
      <c r="E99" s="11"/>
      <c r="F99" s="11"/>
      <c r="G99" s="11"/>
      <c r="H99" s="11"/>
      <c r="I99" s="37"/>
      <c r="J99" s="28"/>
    </row>
    <row r="100" spans="1:10" ht="30.75" customHeight="1">
      <c r="A100" s="25"/>
      <c r="B100" s="23"/>
      <c r="C100" s="13" t="s">
        <v>5</v>
      </c>
      <c r="D100" s="11">
        <f>SUM(E100:H100)</f>
        <v>0</v>
      </c>
      <c r="E100" s="11">
        <v>0</v>
      </c>
      <c r="F100" s="11">
        <v>0</v>
      </c>
      <c r="G100" s="11">
        <v>0</v>
      </c>
      <c r="H100" s="11">
        <v>0</v>
      </c>
      <c r="I100" s="37"/>
      <c r="J100" s="28"/>
    </row>
    <row r="101" spans="1:10" ht="30.75" customHeight="1">
      <c r="A101" s="25"/>
      <c r="B101" s="23"/>
      <c r="C101" s="13" t="s">
        <v>6</v>
      </c>
      <c r="D101" s="11">
        <f>SUM(E101:H101)</f>
        <v>0</v>
      </c>
      <c r="E101" s="11">
        <v>0</v>
      </c>
      <c r="F101" s="11">
        <v>0</v>
      </c>
      <c r="G101" s="11">
        <v>0</v>
      </c>
      <c r="H101" s="11">
        <v>0</v>
      </c>
      <c r="I101" s="37"/>
      <c r="J101" s="28"/>
    </row>
    <row r="102" spans="1:10" ht="24.75" customHeight="1">
      <c r="A102" s="25"/>
      <c r="B102" s="23"/>
      <c r="C102" s="12" t="s">
        <v>32</v>
      </c>
      <c r="D102" s="11">
        <f>SUM(E102:H102)</f>
        <v>0</v>
      </c>
      <c r="E102" s="11">
        <v>0</v>
      </c>
      <c r="F102" s="11">
        <v>0</v>
      </c>
      <c r="G102" s="11">
        <v>0</v>
      </c>
      <c r="H102" s="11">
        <v>0</v>
      </c>
      <c r="I102" s="37"/>
      <c r="J102" s="28"/>
    </row>
    <row r="103" spans="1:10" ht="32.450000000000003" customHeight="1">
      <c r="A103" s="26"/>
      <c r="B103" s="23"/>
      <c r="C103" s="13" t="s">
        <v>7</v>
      </c>
      <c r="D103" s="11">
        <f>SUM(E103:H103)</f>
        <v>200000</v>
      </c>
      <c r="E103" s="11">
        <v>50000</v>
      </c>
      <c r="F103" s="11">
        <v>50000</v>
      </c>
      <c r="G103" s="11">
        <v>50000</v>
      </c>
      <c r="H103" s="11">
        <v>50000</v>
      </c>
      <c r="I103" s="37"/>
      <c r="J103" s="29"/>
    </row>
    <row r="104" spans="1:10" ht="15.6" customHeight="1">
      <c r="A104" s="24" t="s">
        <v>75</v>
      </c>
      <c r="B104" s="23" t="s">
        <v>125</v>
      </c>
      <c r="C104" s="10" t="s">
        <v>3</v>
      </c>
      <c r="D104" s="11">
        <f>SUM(E104:H104)</f>
        <v>1190000</v>
      </c>
      <c r="E104" s="11">
        <f>SUM(E106:E109)</f>
        <v>800000</v>
      </c>
      <c r="F104" s="11">
        <f>SUM(F106:F109)</f>
        <v>390000</v>
      </c>
      <c r="G104" s="11">
        <f>SUM(G106:G109)</f>
        <v>0</v>
      </c>
      <c r="H104" s="11">
        <f>SUM(H106:H109)</f>
        <v>0</v>
      </c>
      <c r="I104" s="40" t="s">
        <v>71</v>
      </c>
      <c r="J104" s="27" t="s">
        <v>40</v>
      </c>
    </row>
    <row r="105" spans="1:10" ht="15.6" customHeight="1">
      <c r="A105" s="25"/>
      <c r="B105" s="23"/>
      <c r="C105" s="10" t="s">
        <v>4</v>
      </c>
      <c r="D105" s="11"/>
      <c r="E105" s="11"/>
      <c r="F105" s="11"/>
      <c r="G105" s="11"/>
      <c r="H105" s="11"/>
      <c r="I105" s="41"/>
      <c r="J105" s="28"/>
    </row>
    <row r="106" spans="1:10" ht="30.75" customHeight="1">
      <c r="A106" s="25"/>
      <c r="B106" s="23"/>
      <c r="C106" s="10" t="s">
        <v>5</v>
      </c>
      <c r="D106" s="11">
        <f>SUM(E106:H106)</f>
        <v>0</v>
      </c>
      <c r="E106" s="11">
        <v>0</v>
      </c>
      <c r="F106" s="11">
        <v>0</v>
      </c>
      <c r="G106" s="11">
        <v>0</v>
      </c>
      <c r="H106" s="11">
        <v>0</v>
      </c>
      <c r="I106" s="41"/>
      <c r="J106" s="28"/>
    </row>
    <row r="107" spans="1:10" ht="30.75" customHeight="1">
      <c r="A107" s="25"/>
      <c r="B107" s="23"/>
      <c r="C107" s="10" t="s">
        <v>6</v>
      </c>
      <c r="D107" s="11">
        <f>SUM(E107:H107)</f>
        <v>0</v>
      </c>
      <c r="E107" s="11">
        <v>0</v>
      </c>
      <c r="F107" s="11">
        <v>0</v>
      </c>
      <c r="G107" s="11">
        <v>0</v>
      </c>
      <c r="H107" s="11">
        <v>0</v>
      </c>
      <c r="I107" s="41"/>
      <c r="J107" s="28"/>
    </row>
    <row r="108" spans="1:10" ht="24" customHeight="1">
      <c r="A108" s="25"/>
      <c r="B108" s="23"/>
      <c r="C108" s="12" t="s">
        <v>32</v>
      </c>
      <c r="D108" s="11">
        <f>SUM(E108:H108)</f>
        <v>1190000</v>
      </c>
      <c r="E108" s="11">
        <f>50000+750000</f>
        <v>800000</v>
      </c>
      <c r="F108" s="11">
        <v>390000</v>
      </c>
      <c r="G108" s="11">
        <v>0</v>
      </c>
      <c r="H108" s="11">
        <v>0</v>
      </c>
      <c r="I108" s="41"/>
      <c r="J108" s="28"/>
    </row>
    <row r="109" spans="1:10" ht="39.6" customHeight="1">
      <c r="A109" s="26"/>
      <c r="B109" s="23"/>
      <c r="C109" s="10" t="s">
        <v>7</v>
      </c>
      <c r="D109" s="11">
        <f>SUM(E109:H109)</f>
        <v>0</v>
      </c>
      <c r="E109" s="11">
        <v>0</v>
      </c>
      <c r="F109" s="11">
        <v>0</v>
      </c>
      <c r="G109" s="11">
        <v>0</v>
      </c>
      <c r="H109" s="11">
        <v>0</v>
      </c>
      <c r="I109" s="42"/>
      <c r="J109" s="29"/>
    </row>
    <row r="110" spans="1:10" ht="28.15" customHeight="1">
      <c r="A110" s="24" t="s">
        <v>76</v>
      </c>
      <c r="B110" s="23" t="s">
        <v>125</v>
      </c>
      <c r="C110" s="10" t="s">
        <v>3</v>
      </c>
      <c r="D110" s="11">
        <f>SUM(E110:H110)</f>
        <v>1430770</v>
      </c>
      <c r="E110" s="11">
        <f>SUM(E112:E115)</f>
        <v>1048270</v>
      </c>
      <c r="F110" s="11">
        <f>SUM(F112:F115)</f>
        <v>382500</v>
      </c>
      <c r="G110" s="11">
        <f>SUM(G112:G115)</f>
        <v>0</v>
      </c>
      <c r="H110" s="11">
        <f>SUM(H112:H115)</f>
        <v>0</v>
      </c>
      <c r="I110" s="40" t="s">
        <v>99</v>
      </c>
      <c r="J110" s="27" t="s">
        <v>100</v>
      </c>
    </row>
    <row r="111" spans="1:10" ht="15.6" customHeight="1">
      <c r="A111" s="25"/>
      <c r="B111" s="23"/>
      <c r="C111" s="10" t="s">
        <v>4</v>
      </c>
      <c r="D111" s="11"/>
      <c r="E111" s="11"/>
      <c r="F111" s="11"/>
      <c r="G111" s="11"/>
      <c r="H111" s="11"/>
      <c r="I111" s="41"/>
      <c r="J111" s="28"/>
    </row>
    <row r="112" spans="1:10" ht="33" customHeight="1">
      <c r="A112" s="25"/>
      <c r="B112" s="23"/>
      <c r="C112" s="10" t="s">
        <v>5</v>
      </c>
      <c r="D112" s="11">
        <f>SUM(E112:H112)</f>
        <v>0</v>
      </c>
      <c r="E112" s="11">
        <v>0</v>
      </c>
      <c r="F112" s="11">
        <v>0</v>
      </c>
      <c r="G112" s="11">
        <v>0</v>
      </c>
      <c r="H112" s="11">
        <v>0</v>
      </c>
      <c r="I112" s="41"/>
      <c r="J112" s="28"/>
    </row>
    <row r="113" spans="1:10" ht="36" customHeight="1">
      <c r="A113" s="25"/>
      <c r="B113" s="23"/>
      <c r="C113" s="10" t="s">
        <v>6</v>
      </c>
      <c r="D113" s="11">
        <f>SUM(E113:H113)</f>
        <v>0</v>
      </c>
      <c r="E113" s="11">
        <v>0</v>
      </c>
      <c r="F113" s="11">
        <v>0</v>
      </c>
      <c r="G113" s="11">
        <v>0</v>
      </c>
      <c r="H113" s="11">
        <v>0</v>
      </c>
      <c r="I113" s="41"/>
      <c r="J113" s="28"/>
    </row>
    <row r="114" spans="1:10" ht="23.25" customHeight="1">
      <c r="A114" s="25"/>
      <c r="B114" s="23"/>
      <c r="C114" s="12" t="s">
        <v>32</v>
      </c>
      <c r="D114" s="11">
        <f>SUM(E114:H114)</f>
        <v>1430770</v>
      </c>
      <c r="E114" s="11">
        <f>335000+405000+20000+288270</f>
        <v>1048270</v>
      </c>
      <c r="F114" s="11">
        <v>382500</v>
      </c>
      <c r="G114" s="11">
        <v>0</v>
      </c>
      <c r="H114" s="11">
        <v>0</v>
      </c>
      <c r="I114" s="41"/>
      <c r="J114" s="28"/>
    </row>
    <row r="115" spans="1:10" ht="36.75" customHeight="1">
      <c r="A115" s="26"/>
      <c r="B115" s="23"/>
      <c r="C115" s="10" t="s">
        <v>7</v>
      </c>
      <c r="D115" s="11">
        <f>SUM(E115:H115)</f>
        <v>0</v>
      </c>
      <c r="E115" s="11">
        <v>0</v>
      </c>
      <c r="F115" s="11">
        <v>0</v>
      </c>
      <c r="G115" s="11">
        <v>0</v>
      </c>
      <c r="H115" s="11">
        <v>0</v>
      </c>
      <c r="I115" s="42"/>
      <c r="J115" s="29"/>
    </row>
    <row r="116" spans="1:10" ht="18.600000000000001" customHeight="1">
      <c r="A116" s="23" t="s">
        <v>77</v>
      </c>
      <c r="B116" s="23" t="s">
        <v>125</v>
      </c>
      <c r="C116" s="10" t="s">
        <v>3</v>
      </c>
      <c r="D116" s="11">
        <f>SUM(E116:H116)</f>
        <v>2066904</v>
      </c>
      <c r="E116" s="11">
        <f>SUM(E118:E121)</f>
        <v>1462315</v>
      </c>
      <c r="F116" s="11">
        <f>SUM(F118:F121)</f>
        <v>604589</v>
      </c>
      <c r="G116" s="11">
        <f>SUM(G118:G121)</f>
        <v>0</v>
      </c>
      <c r="H116" s="11">
        <f>SUM(H118:H121)</f>
        <v>0</v>
      </c>
      <c r="I116" s="40" t="s">
        <v>70</v>
      </c>
      <c r="J116" s="27" t="s">
        <v>41</v>
      </c>
    </row>
    <row r="117" spans="1:10" ht="15.6" customHeight="1">
      <c r="A117" s="23"/>
      <c r="B117" s="23"/>
      <c r="C117" s="10" t="s">
        <v>4</v>
      </c>
      <c r="D117" s="11"/>
      <c r="E117" s="11"/>
      <c r="F117" s="11"/>
      <c r="G117" s="11"/>
      <c r="H117" s="11"/>
      <c r="I117" s="41"/>
      <c r="J117" s="28"/>
    </row>
    <row r="118" spans="1:10" ht="31.5" customHeight="1">
      <c r="A118" s="23"/>
      <c r="B118" s="23"/>
      <c r="C118" s="10" t="s">
        <v>5</v>
      </c>
      <c r="D118" s="11">
        <f>SUM(E118:H118)</f>
        <v>0</v>
      </c>
      <c r="E118" s="11">
        <v>0</v>
      </c>
      <c r="F118" s="11">
        <v>0</v>
      </c>
      <c r="G118" s="11">
        <v>0</v>
      </c>
      <c r="H118" s="11">
        <v>0</v>
      </c>
      <c r="I118" s="41"/>
      <c r="J118" s="28"/>
    </row>
    <row r="119" spans="1:10" ht="31.5" customHeight="1">
      <c r="A119" s="23"/>
      <c r="B119" s="23"/>
      <c r="C119" s="10" t="s">
        <v>6</v>
      </c>
      <c r="D119" s="11">
        <f>SUM(E119:H119)</f>
        <v>0</v>
      </c>
      <c r="E119" s="11">
        <v>0</v>
      </c>
      <c r="F119" s="11">
        <v>0</v>
      </c>
      <c r="G119" s="11">
        <v>0</v>
      </c>
      <c r="H119" s="11">
        <v>0</v>
      </c>
      <c r="I119" s="41"/>
      <c r="J119" s="28"/>
    </row>
    <row r="120" spans="1:10" ht="24" customHeight="1">
      <c r="A120" s="23"/>
      <c r="B120" s="23"/>
      <c r="C120" s="12" t="s">
        <v>32</v>
      </c>
      <c r="D120" s="11">
        <f>SUM(E120:H120)</f>
        <v>2066904</v>
      </c>
      <c r="E120" s="11">
        <f>312528+866650+211857+71280</f>
        <v>1462315</v>
      </c>
      <c r="F120" s="11">
        <f>774589-170000</f>
        <v>604589</v>
      </c>
      <c r="G120" s="11">
        <v>0</v>
      </c>
      <c r="H120" s="11">
        <v>0</v>
      </c>
      <c r="I120" s="41"/>
      <c r="J120" s="28"/>
    </row>
    <row r="121" spans="1:10" ht="31.5" customHeight="1">
      <c r="A121" s="23"/>
      <c r="B121" s="23"/>
      <c r="C121" s="10" t="s">
        <v>7</v>
      </c>
      <c r="D121" s="11">
        <f>SUM(E121:H121)</f>
        <v>0</v>
      </c>
      <c r="E121" s="11">
        <v>0</v>
      </c>
      <c r="F121" s="11">
        <v>0</v>
      </c>
      <c r="G121" s="11">
        <v>0</v>
      </c>
      <c r="H121" s="11">
        <v>0</v>
      </c>
      <c r="I121" s="42"/>
      <c r="J121" s="29"/>
    </row>
    <row r="122" spans="1:10" ht="20.25" customHeight="1">
      <c r="A122" s="24" t="s">
        <v>134</v>
      </c>
      <c r="B122" s="24" t="s">
        <v>132</v>
      </c>
      <c r="C122" s="13" t="s">
        <v>3</v>
      </c>
      <c r="D122" s="11">
        <f t="shared" ref="D122:H122" si="12">SUM(D123:D127)</f>
        <v>94543011.209999993</v>
      </c>
      <c r="E122" s="11">
        <f t="shared" si="12"/>
        <v>94543011.209999993</v>
      </c>
      <c r="F122" s="11">
        <f t="shared" si="12"/>
        <v>0</v>
      </c>
      <c r="G122" s="11">
        <f t="shared" si="12"/>
        <v>0</v>
      </c>
      <c r="H122" s="11">
        <f t="shared" si="12"/>
        <v>0</v>
      </c>
      <c r="I122" s="27" t="s">
        <v>88</v>
      </c>
      <c r="J122" s="27" t="s">
        <v>39</v>
      </c>
    </row>
    <row r="123" spans="1:10" ht="15" customHeight="1">
      <c r="A123" s="25"/>
      <c r="B123" s="25"/>
      <c r="C123" s="13" t="s">
        <v>4</v>
      </c>
      <c r="D123" s="11"/>
      <c r="E123" s="11"/>
      <c r="F123" s="11"/>
      <c r="G123" s="11"/>
      <c r="H123" s="11"/>
      <c r="I123" s="28"/>
      <c r="J123" s="28"/>
    </row>
    <row r="124" spans="1:10" ht="30.75" customHeight="1">
      <c r="A124" s="25"/>
      <c r="B124" s="25"/>
      <c r="C124" s="13" t="s">
        <v>5</v>
      </c>
      <c r="D124" s="11">
        <f>SUM(E124:H124)</f>
        <v>84143279.969999999</v>
      </c>
      <c r="E124" s="11">
        <f>E130</f>
        <v>84143279.969999999</v>
      </c>
      <c r="F124" s="11">
        <f>F130</f>
        <v>0</v>
      </c>
      <c r="G124" s="11">
        <v>0</v>
      </c>
      <c r="H124" s="11">
        <v>0</v>
      </c>
      <c r="I124" s="28"/>
      <c r="J124" s="28"/>
    </row>
    <row r="125" spans="1:10" ht="35.25" customHeight="1">
      <c r="A125" s="25"/>
      <c r="B125" s="25"/>
      <c r="C125" s="13" t="s">
        <v>6</v>
      </c>
      <c r="D125" s="11">
        <f>SUM(E125:H125)</f>
        <v>10399731.24</v>
      </c>
      <c r="E125" s="11">
        <f>E131</f>
        <v>10399731.24</v>
      </c>
      <c r="F125" s="11">
        <f>F131</f>
        <v>0</v>
      </c>
      <c r="G125" s="11">
        <v>0</v>
      </c>
      <c r="H125" s="11">
        <v>0</v>
      </c>
      <c r="I125" s="28"/>
      <c r="J125" s="28"/>
    </row>
    <row r="126" spans="1:10" ht="24" customHeight="1">
      <c r="A126" s="25"/>
      <c r="B126" s="25"/>
      <c r="C126" s="13" t="s">
        <v>32</v>
      </c>
      <c r="D126" s="11">
        <f>SUM(E126:H126)</f>
        <v>0</v>
      </c>
      <c r="E126" s="11">
        <v>0</v>
      </c>
      <c r="F126" s="11">
        <v>0</v>
      </c>
      <c r="G126" s="11">
        <v>0</v>
      </c>
      <c r="H126" s="11">
        <v>0</v>
      </c>
      <c r="I126" s="28"/>
      <c r="J126" s="28"/>
    </row>
    <row r="127" spans="1:10" ht="33.75" customHeight="1">
      <c r="A127" s="25"/>
      <c r="B127" s="25"/>
      <c r="C127" s="13" t="s">
        <v>7</v>
      </c>
      <c r="D127" s="11">
        <f>SUM(E127:H127)</f>
        <v>0</v>
      </c>
      <c r="E127" s="11">
        <v>0</v>
      </c>
      <c r="F127" s="11">
        <v>0</v>
      </c>
      <c r="G127" s="11">
        <v>0</v>
      </c>
      <c r="H127" s="11">
        <v>0</v>
      </c>
      <c r="I127" s="28"/>
      <c r="J127" s="28"/>
    </row>
    <row r="128" spans="1:10" ht="22.5" customHeight="1">
      <c r="A128" s="47"/>
      <c r="B128" s="47"/>
      <c r="C128" s="43" t="s">
        <v>81</v>
      </c>
      <c r="D128" s="44"/>
      <c r="E128" s="44"/>
      <c r="F128" s="44"/>
      <c r="G128" s="44"/>
      <c r="H128" s="45"/>
      <c r="I128" s="47"/>
      <c r="J128" s="47"/>
    </row>
    <row r="129" spans="1:10" ht="24" customHeight="1">
      <c r="A129" s="47"/>
      <c r="B129" s="47"/>
      <c r="C129" s="13" t="s">
        <v>3</v>
      </c>
      <c r="D129" s="11">
        <f>E129+F129+G129+H129</f>
        <v>94543011.209999993</v>
      </c>
      <c r="E129" s="11">
        <f t="shared" ref="E129:H129" si="13">SUM(E130:E133)</f>
        <v>94543011.209999993</v>
      </c>
      <c r="F129" s="11">
        <f t="shared" si="13"/>
        <v>0</v>
      </c>
      <c r="G129" s="11">
        <f t="shared" si="13"/>
        <v>0</v>
      </c>
      <c r="H129" s="11">
        <f t="shared" si="13"/>
        <v>0</v>
      </c>
      <c r="I129" s="47"/>
      <c r="J129" s="47"/>
    </row>
    <row r="130" spans="1:10" ht="32.25" customHeight="1">
      <c r="A130" s="47"/>
      <c r="B130" s="47"/>
      <c r="C130" s="13" t="s">
        <v>5</v>
      </c>
      <c r="D130" s="11">
        <f>E130+F130+G130+H130</f>
        <v>84143279.969999999</v>
      </c>
      <c r="E130" s="11">
        <f>E135+E140</f>
        <v>84143279.969999999</v>
      </c>
      <c r="F130" s="11">
        <f>F135+F140</f>
        <v>0</v>
      </c>
      <c r="G130" s="11">
        <v>0</v>
      </c>
      <c r="H130" s="11">
        <v>0</v>
      </c>
      <c r="I130" s="47"/>
      <c r="J130" s="47"/>
    </row>
    <row r="131" spans="1:10" ht="33" customHeight="1">
      <c r="A131" s="47"/>
      <c r="B131" s="47"/>
      <c r="C131" s="13" t="s">
        <v>6</v>
      </c>
      <c r="D131" s="11">
        <f>E131+F131+G131+H131</f>
        <v>10399731.24</v>
      </c>
      <c r="E131" s="11">
        <f>E136+E141</f>
        <v>10399731.24</v>
      </c>
      <c r="F131" s="11">
        <f>F136+F141</f>
        <v>0</v>
      </c>
      <c r="G131" s="11">
        <v>0</v>
      </c>
      <c r="H131" s="11">
        <v>0</v>
      </c>
      <c r="I131" s="47"/>
      <c r="J131" s="47"/>
    </row>
    <row r="132" spans="1:10" ht="22.5" customHeight="1">
      <c r="A132" s="47"/>
      <c r="B132" s="47"/>
      <c r="C132" s="12" t="s">
        <v>32</v>
      </c>
      <c r="D132" s="11">
        <f>E132+F132+G132+H132</f>
        <v>0</v>
      </c>
      <c r="E132" s="11">
        <v>0</v>
      </c>
      <c r="F132" s="11">
        <v>0</v>
      </c>
      <c r="G132" s="11">
        <v>0</v>
      </c>
      <c r="H132" s="11">
        <v>0</v>
      </c>
      <c r="I132" s="47"/>
      <c r="J132" s="47"/>
    </row>
    <row r="133" spans="1:10" ht="30.75" customHeight="1">
      <c r="A133" s="47"/>
      <c r="B133" s="48"/>
      <c r="C133" s="13" t="s">
        <v>7</v>
      </c>
      <c r="D133" s="11">
        <f>E133+F133+G133+H133</f>
        <v>0</v>
      </c>
      <c r="E133" s="11">
        <v>0</v>
      </c>
      <c r="F133" s="11">
        <v>0</v>
      </c>
      <c r="G133" s="11">
        <v>0</v>
      </c>
      <c r="H133" s="11">
        <v>0</v>
      </c>
      <c r="I133" s="47"/>
      <c r="J133" s="47"/>
    </row>
    <row r="134" spans="1:10" ht="15" customHeight="1">
      <c r="A134" s="47"/>
      <c r="B134" s="24" t="s">
        <v>128</v>
      </c>
      <c r="C134" s="13" t="s">
        <v>4</v>
      </c>
      <c r="D134" s="11"/>
      <c r="E134" s="11"/>
      <c r="F134" s="11"/>
      <c r="G134" s="11"/>
      <c r="H134" s="11"/>
      <c r="I134" s="47"/>
      <c r="J134" s="47"/>
    </row>
    <row r="135" spans="1:10" ht="29.25" customHeight="1">
      <c r="A135" s="47"/>
      <c r="B135" s="47"/>
      <c r="C135" s="13" t="s">
        <v>5</v>
      </c>
      <c r="D135" s="11">
        <f>SUM(E135:H135)</f>
        <v>5295029.5999999996</v>
      </c>
      <c r="E135" s="11">
        <v>5295029.5999999996</v>
      </c>
      <c r="F135" s="11">
        <v>0</v>
      </c>
      <c r="G135" s="11">
        <v>0</v>
      </c>
      <c r="H135" s="11">
        <v>0</v>
      </c>
      <c r="I135" s="47"/>
      <c r="J135" s="47"/>
    </row>
    <row r="136" spans="1:10" ht="30.75" customHeight="1">
      <c r="A136" s="47"/>
      <c r="B136" s="47"/>
      <c r="C136" s="13" t="s">
        <v>6</v>
      </c>
      <c r="D136" s="11">
        <f>SUM(E136:H136)</f>
        <v>654441.86</v>
      </c>
      <c r="E136" s="11">
        <v>654441.86</v>
      </c>
      <c r="F136" s="11">
        <v>0</v>
      </c>
      <c r="G136" s="11">
        <v>0</v>
      </c>
      <c r="H136" s="11">
        <v>0</v>
      </c>
      <c r="I136" s="47"/>
      <c r="J136" s="47"/>
    </row>
    <row r="137" spans="1:10" ht="20.25" customHeight="1">
      <c r="A137" s="47"/>
      <c r="B137" s="47"/>
      <c r="C137" s="13" t="s">
        <v>32</v>
      </c>
      <c r="D137" s="11">
        <f>SUM(E137:H137)</f>
        <v>0</v>
      </c>
      <c r="E137" s="11">
        <v>0</v>
      </c>
      <c r="F137" s="11">
        <v>0</v>
      </c>
      <c r="G137" s="11">
        <v>0</v>
      </c>
      <c r="H137" s="11">
        <v>0</v>
      </c>
      <c r="I137" s="47"/>
      <c r="J137" s="47"/>
    </row>
    <row r="138" spans="1:10" ht="35.25" customHeight="1">
      <c r="A138" s="47"/>
      <c r="B138" s="48"/>
      <c r="C138" s="13" t="s">
        <v>7</v>
      </c>
      <c r="D138" s="11">
        <f>SUM(E138:H138)</f>
        <v>0</v>
      </c>
      <c r="E138" s="11">
        <v>0</v>
      </c>
      <c r="F138" s="11">
        <v>0</v>
      </c>
      <c r="G138" s="11">
        <v>0</v>
      </c>
      <c r="H138" s="11" t="s">
        <v>136</v>
      </c>
      <c r="I138" s="47"/>
      <c r="J138" s="47"/>
    </row>
    <row r="139" spans="1:10" ht="15" customHeight="1">
      <c r="A139" s="47"/>
      <c r="B139" s="24" t="s">
        <v>133</v>
      </c>
      <c r="C139" s="13" t="s">
        <v>4</v>
      </c>
      <c r="D139" s="11"/>
      <c r="E139" s="11"/>
      <c r="F139" s="11"/>
      <c r="G139" s="11"/>
      <c r="H139" s="11"/>
      <c r="I139" s="47"/>
      <c r="J139" s="47"/>
    </row>
    <row r="140" spans="1:10" ht="35.25" customHeight="1">
      <c r="A140" s="47"/>
      <c r="B140" s="25"/>
      <c r="C140" s="13" t="s">
        <v>5</v>
      </c>
      <c r="D140" s="11">
        <f>SUM(E140:H140)</f>
        <v>78848250.370000005</v>
      </c>
      <c r="E140" s="11">
        <f>8500000+70348250.37</f>
        <v>78848250.370000005</v>
      </c>
      <c r="F140" s="11">
        <v>0</v>
      </c>
      <c r="G140" s="11">
        <v>0</v>
      </c>
      <c r="H140" s="11">
        <v>0</v>
      </c>
      <c r="I140" s="47"/>
      <c r="J140" s="47"/>
    </row>
    <row r="141" spans="1:10" ht="30" customHeight="1">
      <c r="A141" s="47"/>
      <c r="B141" s="25"/>
      <c r="C141" s="13" t="s">
        <v>6</v>
      </c>
      <c r="D141" s="11">
        <f>SUM(E141:H141)</f>
        <v>9745289.3800000008</v>
      </c>
      <c r="E141" s="11">
        <f>1050561.8+8694727.58</f>
        <v>9745289.3800000008</v>
      </c>
      <c r="F141" s="11">
        <v>0</v>
      </c>
      <c r="G141" s="11">
        <v>0</v>
      </c>
      <c r="H141" s="11">
        <v>0</v>
      </c>
      <c r="I141" s="47"/>
      <c r="J141" s="47"/>
    </row>
    <row r="142" spans="1:10" ht="19.5" customHeight="1">
      <c r="A142" s="47"/>
      <c r="B142" s="25"/>
      <c r="C142" s="13" t="s">
        <v>32</v>
      </c>
      <c r="D142" s="11">
        <f>SUM(E142:H142)</f>
        <v>0</v>
      </c>
      <c r="E142" s="11">
        <v>0</v>
      </c>
      <c r="F142" s="11">
        <v>0</v>
      </c>
      <c r="G142" s="11">
        <v>0</v>
      </c>
      <c r="H142" s="11">
        <v>0</v>
      </c>
      <c r="I142" s="47"/>
      <c r="J142" s="47"/>
    </row>
    <row r="143" spans="1:10" ht="29.25" customHeight="1">
      <c r="A143" s="48"/>
      <c r="B143" s="26"/>
      <c r="C143" s="13" t="s">
        <v>7</v>
      </c>
      <c r="D143" s="11">
        <f>SUM(E143:H143)</f>
        <v>0</v>
      </c>
      <c r="E143" s="11">
        <v>0</v>
      </c>
      <c r="F143" s="11">
        <v>0</v>
      </c>
      <c r="G143" s="11">
        <v>0</v>
      </c>
      <c r="H143" s="11">
        <v>0</v>
      </c>
      <c r="I143" s="48"/>
      <c r="J143" s="48"/>
    </row>
    <row r="144" spans="1:10" ht="0.75" customHeight="1">
      <c r="A144" s="14"/>
      <c r="B144" s="14"/>
      <c r="C144" s="13"/>
      <c r="D144" s="11"/>
      <c r="E144" s="11"/>
      <c r="F144" s="11"/>
      <c r="G144" s="11"/>
      <c r="H144" s="11"/>
      <c r="I144" s="15"/>
      <c r="J144" s="15"/>
    </row>
    <row r="145" spans="1:10" ht="22.5" customHeight="1">
      <c r="A145" s="24" t="s">
        <v>111</v>
      </c>
      <c r="B145" s="24" t="s">
        <v>125</v>
      </c>
      <c r="C145" s="13" t="s">
        <v>3</v>
      </c>
      <c r="D145" s="11">
        <f t="shared" ref="D145:H145" si="14">SUM(D146:D149)</f>
        <v>197240</v>
      </c>
      <c r="E145" s="11">
        <f t="shared" si="14"/>
        <v>197240</v>
      </c>
      <c r="F145" s="11">
        <f t="shared" si="14"/>
        <v>0</v>
      </c>
      <c r="G145" s="11">
        <f t="shared" si="14"/>
        <v>0</v>
      </c>
      <c r="H145" s="11">
        <f t="shared" si="14"/>
        <v>0</v>
      </c>
      <c r="I145" s="27" t="s">
        <v>83</v>
      </c>
      <c r="J145" s="27" t="s">
        <v>72</v>
      </c>
    </row>
    <row r="146" spans="1:10" ht="24" customHeight="1">
      <c r="A146" s="25"/>
      <c r="B146" s="25"/>
      <c r="C146" s="13" t="s">
        <v>4</v>
      </c>
      <c r="D146" s="11"/>
      <c r="E146" s="11"/>
      <c r="F146" s="11"/>
      <c r="G146" s="11"/>
      <c r="H146" s="11"/>
      <c r="I146" s="28"/>
      <c r="J146" s="28"/>
    </row>
    <row r="147" spans="1:10" ht="39.75" customHeight="1">
      <c r="A147" s="25"/>
      <c r="B147" s="25"/>
      <c r="C147" s="13" t="s">
        <v>5</v>
      </c>
      <c r="D147" s="11">
        <f>SUM(E147:H147)</f>
        <v>0</v>
      </c>
      <c r="E147" s="11">
        <v>0</v>
      </c>
      <c r="F147" s="11">
        <v>0</v>
      </c>
      <c r="G147" s="11">
        <v>0</v>
      </c>
      <c r="H147" s="11">
        <v>0</v>
      </c>
      <c r="I147" s="28"/>
      <c r="J147" s="28"/>
    </row>
    <row r="148" spans="1:10" ht="36.75" customHeight="1">
      <c r="A148" s="25"/>
      <c r="B148" s="25"/>
      <c r="C148" s="13" t="s">
        <v>6</v>
      </c>
      <c r="D148" s="11">
        <f>SUM(E148:H148)</f>
        <v>197240</v>
      </c>
      <c r="E148" s="11">
        <v>197240</v>
      </c>
      <c r="F148" s="11">
        <v>0</v>
      </c>
      <c r="G148" s="11">
        <v>0</v>
      </c>
      <c r="H148" s="11">
        <v>0</v>
      </c>
      <c r="I148" s="28"/>
      <c r="J148" s="28"/>
    </row>
    <row r="149" spans="1:10" ht="32.25" customHeight="1">
      <c r="A149" s="26"/>
      <c r="B149" s="26"/>
      <c r="C149" s="13" t="s">
        <v>32</v>
      </c>
      <c r="D149" s="11">
        <f>SUM(E149:H149)</f>
        <v>0</v>
      </c>
      <c r="E149" s="11">
        <v>0</v>
      </c>
      <c r="F149" s="11">
        <v>0</v>
      </c>
      <c r="G149" s="11">
        <v>0</v>
      </c>
      <c r="H149" s="11">
        <v>0</v>
      </c>
      <c r="I149" s="29"/>
      <c r="J149" s="29"/>
    </row>
    <row r="150" spans="1:10" ht="22.5" customHeight="1">
      <c r="A150" s="24" t="s">
        <v>112</v>
      </c>
      <c r="B150" s="24" t="s">
        <v>128</v>
      </c>
      <c r="C150" s="13" t="s">
        <v>3</v>
      </c>
      <c r="D150" s="11">
        <f t="shared" ref="D150:H150" si="15">SUM(D151:D154)</f>
        <v>3812857</v>
      </c>
      <c r="E150" s="11">
        <f t="shared" si="15"/>
        <v>2696000</v>
      </c>
      <c r="F150" s="11">
        <f t="shared" si="15"/>
        <v>1116857</v>
      </c>
      <c r="G150" s="11">
        <f t="shared" si="15"/>
        <v>0</v>
      </c>
      <c r="H150" s="11">
        <f t="shared" si="15"/>
        <v>0</v>
      </c>
      <c r="I150" s="27" t="s">
        <v>89</v>
      </c>
      <c r="J150" s="27" t="s">
        <v>72</v>
      </c>
    </row>
    <row r="151" spans="1:10" ht="24" customHeight="1">
      <c r="A151" s="25"/>
      <c r="B151" s="25"/>
      <c r="C151" s="13" t="s">
        <v>4</v>
      </c>
      <c r="D151" s="11"/>
      <c r="E151" s="11"/>
      <c r="F151" s="11"/>
      <c r="G151" s="11"/>
      <c r="H151" s="11"/>
      <c r="I151" s="28"/>
      <c r="J151" s="28"/>
    </row>
    <row r="152" spans="1:10" ht="30.75" customHeight="1">
      <c r="A152" s="25"/>
      <c r="B152" s="25"/>
      <c r="C152" s="13" t="s">
        <v>5</v>
      </c>
      <c r="D152" s="11">
        <f>SUM(E152:H152)</f>
        <v>0</v>
      </c>
      <c r="E152" s="11">
        <v>0</v>
      </c>
      <c r="F152" s="11">
        <v>0</v>
      </c>
      <c r="G152" s="11">
        <v>0</v>
      </c>
      <c r="H152" s="11">
        <v>0</v>
      </c>
      <c r="I152" s="28"/>
      <c r="J152" s="28"/>
    </row>
    <row r="153" spans="1:10" ht="30" customHeight="1">
      <c r="A153" s="25"/>
      <c r="B153" s="25"/>
      <c r="C153" s="13" t="s">
        <v>6</v>
      </c>
      <c r="D153" s="11">
        <f>SUM(E153:H153)</f>
        <v>0</v>
      </c>
      <c r="E153" s="11">
        <v>0</v>
      </c>
      <c r="F153" s="11">
        <v>0</v>
      </c>
      <c r="G153" s="11">
        <v>0</v>
      </c>
      <c r="H153" s="11">
        <v>0</v>
      </c>
      <c r="I153" s="28"/>
      <c r="J153" s="28"/>
    </row>
    <row r="154" spans="1:10" ht="30.75" customHeight="1">
      <c r="A154" s="26"/>
      <c r="B154" s="26"/>
      <c r="C154" s="13" t="s">
        <v>32</v>
      </c>
      <c r="D154" s="11">
        <f>SUM(E154:H154)</f>
        <v>3812857</v>
      </c>
      <c r="E154" s="11">
        <f>3470000-774000</f>
        <v>2696000</v>
      </c>
      <c r="F154" s="11">
        <v>1116857</v>
      </c>
      <c r="G154" s="11">
        <v>0</v>
      </c>
      <c r="H154" s="11">
        <v>0</v>
      </c>
      <c r="I154" s="29"/>
      <c r="J154" s="29"/>
    </row>
    <row r="155" spans="1:10" ht="22.5" customHeight="1">
      <c r="A155" s="24" t="s">
        <v>113</v>
      </c>
      <c r="B155" s="24" t="s">
        <v>125</v>
      </c>
      <c r="C155" s="13" t="s">
        <v>3</v>
      </c>
      <c r="D155" s="11">
        <f t="shared" ref="D155:H155" si="16">SUM(D156:D159)</f>
        <v>823650</v>
      </c>
      <c r="E155" s="11">
        <f t="shared" si="16"/>
        <v>823650</v>
      </c>
      <c r="F155" s="11">
        <f t="shared" si="16"/>
        <v>0</v>
      </c>
      <c r="G155" s="11">
        <f t="shared" si="16"/>
        <v>0</v>
      </c>
      <c r="H155" s="11">
        <f t="shared" si="16"/>
        <v>0</v>
      </c>
      <c r="I155" s="27" t="s">
        <v>95</v>
      </c>
      <c r="J155" s="27" t="s">
        <v>72</v>
      </c>
    </row>
    <row r="156" spans="1:10" ht="24" customHeight="1">
      <c r="A156" s="46"/>
      <c r="B156" s="25"/>
      <c r="C156" s="13" t="s">
        <v>4</v>
      </c>
      <c r="D156" s="11"/>
      <c r="E156" s="11"/>
      <c r="F156" s="11"/>
      <c r="G156" s="11"/>
      <c r="H156" s="11"/>
      <c r="I156" s="28"/>
      <c r="J156" s="28"/>
    </row>
    <row r="157" spans="1:10" ht="30.75" customHeight="1">
      <c r="A157" s="46"/>
      <c r="B157" s="25"/>
      <c r="C157" s="13" t="s">
        <v>5</v>
      </c>
      <c r="D157" s="11">
        <f>SUM(E157:H157)</f>
        <v>0</v>
      </c>
      <c r="E157" s="11">
        <v>0</v>
      </c>
      <c r="F157" s="11">
        <v>0</v>
      </c>
      <c r="G157" s="11">
        <v>0</v>
      </c>
      <c r="H157" s="11">
        <v>0</v>
      </c>
      <c r="I157" s="28"/>
      <c r="J157" s="28"/>
    </row>
    <row r="158" spans="1:10" ht="30" customHeight="1">
      <c r="A158" s="46"/>
      <c r="B158" s="25"/>
      <c r="C158" s="13" t="s">
        <v>6</v>
      </c>
      <c r="D158" s="11">
        <f>SUM(E158:H158)</f>
        <v>780300</v>
      </c>
      <c r="E158" s="11">
        <v>780300</v>
      </c>
      <c r="F158" s="11">
        <v>0</v>
      </c>
      <c r="G158" s="11">
        <v>0</v>
      </c>
      <c r="H158" s="11">
        <v>0</v>
      </c>
      <c r="I158" s="28"/>
      <c r="J158" s="28"/>
    </row>
    <row r="159" spans="1:10" ht="21" customHeight="1">
      <c r="A159" s="46"/>
      <c r="B159" s="25"/>
      <c r="C159" s="13" t="s">
        <v>32</v>
      </c>
      <c r="D159" s="11">
        <f>SUM(E159:H159)</f>
        <v>43350</v>
      </c>
      <c r="E159" s="11">
        <v>43350</v>
      </c>
      <c r="F159" s="11">
        <v>0</v>
      </c>
      <c r="G159" s="11">
        <v>0</v>
      </c>
      <c r="H159" s="11">
        <v>0</v>
      </c>
      <c r="I159" s="28"/>
      <c r="J159" s="28"/>
    </row>
    <row r="160" spans="1:10" ht="22.5" customHeight="1">
      <c r="A160" s="24" t="s">
        <v>114</v>
      </c>
      <c r="B160" s="24" t="s">
        <v>125</v>
      </c>
      <c r="C160" s="13" t="s">
        <v>3</v>
      </c>
      <c r="D160" s="11">
        <f>SUM(E160:H160)</f>
        <v>151840</v>
      </c>
      <c r="E160" s="11">
        <f t="shared" ref="E160:H160" si="17">SUM(E161:E164)</f>
        <v>151840</v>
      </c>
      <c r="F160" s="11">
        <f t="shared" si="17"/>
        <v>0</v>
      </c>
      <c r="G160" s="11">
        <f t="shared" si="17"/>
        <v>0</v>
      </c>
      <c r="H160" s="11">
        <f t="shared" si="17"/>
        <v>0</v>
      </c>
      <c r="I160" s="27" t="s">
        <v>97</v>
      </c>
      <c r="J160" s="27" t="s">
        <v>130</v>
      </c>
    </row>
    <row r="161" spans="1:10" ht="24" customHeight="1">
      <c r="A161" s="46"/>
      <c r="B161" s="25"/>
      <c r="C161" s="13" t="s">
        <v>4</v>
      </c>
      <c r="D161" s="11"/>
      <c r="E161" s="11"/>
      <c r="F161" s="11"/>
      <c r="G161" s="11"/>
      <c r="H161" s="11"/>
      <c r="I161" s="28"/>
      <c r="J161" s="28"/>
    </row>
    <row r="162" spans="1:10" ht="30.75" customHeight="1">
      <c r="A162" s="46"/>
      <c r="B162" s="25"/>
      <c r="C162" s="13" t="s">
        <v>5</v>
      </c>
      <c r="D162" s="11">
        <f t="shared" ref="D162:D169" si="18">SUM(E162:H162)</f>
        <v>0</v>
      </c>
      <c r="E162" s="11">
        <v>0</v>
      </c>
      <c r="F162" s="11">
        <v>0</v>
      </c>
      <c r="G162" s="11">
        <v>0</v>
      </c>
      <c r="H162" s="11">
        <v>0</v>
      </c>
      <c r="I162" s="28"/>
      <c r="J162" s="28"/>
    </row>
    <row r="163" spans="1:10" ht="30" customHeight="1">
      <c r="A163" s="46"/>
      <c r="B163" s="25"/>
      <c r="C163" s="13" t="s">
        <v>6</v>
      </c>
      <c r="D163" s="11">
        <f t="shared" si="18"/>
        <v>151840</v>
      </c>
      <c r="E163" s="11">
        <v>151840</v>
      </c>
      <c r="F163" s="11">
        <v>0</v>
      </c>
      <c r="G163" s="11">
        <v>0</v>
      </c>
      <c r="H163" s="11">
        <v>0</v>
      </c>
      <c r="I163" s="28"/>
      <c r="J163" s="28"/>
    </row>
    <row r="164" spans="1:10" ht="21" customHeight="1">
      <c r="A164" s="46"/>
      <c r="B164" s="25"/>
      <c r="C164" s="13" t="s">
        <v>32</v>
      </c>
      <c r="D164" s="11">
        <f t="shared" si="18"/>
        <v>0</v>
      </c>
      <c r="E164" s="11">
        <v>0</v>
      </c>
      <c r="F164" s="11">
        <v>0</v>
      </c>
      <c r="G164" s="11">
        <v>0</v>
      </c>
      <c r="H164" s="11">
        <v>0</v>
      </c>
      <c r="I164" s="28"/>
      <c r="J164" s="28"/>
    </row>
    <row r="165" spans="1:10" ht="22.5" customHeight="1">
      <c r="A165" s="24" t="s">
        <v>115</v>
      </c>
      <c r="B165" s="24" t="s">
        <v>125</v>
      </c>
      <c r="C165" s="13" t="s">
        <v>3</v>
      </c>
      <c r="D165" s="11">
        <f t="shared" si="18"/>
        <v>189000</v>
      </c>
      <c r="E165" s="11">
        <f t="shared" ref="E165:H165" si="19">SUM(E166:E169)</f>
        <v>189000</v>
      </c>
      <c r="F165" s="11">
        <f t="shared" si="19"/>
        <v>0</v>
      </c>
      <c r="G165" s="11">
        <f t="shared" si="19"/>
        <v>0</v>
      </c>
      <c r="H165" s="11">
        <f t="shared" si="19"/>
        <v>0</v>
      </c>
      <c r="I165" s="27" t="s">
        <v>129</v>
      </c>
      <c r="J165" s="27" t="s">
        <v>130</v>
      </c>
    </row>
    <row r="166" spans="1:10" ht="24" customHeight="1">
      <c r="A166" s="46"/>
      <c r="B166" s="25"/>
      <c r="C166" s="13" t="s">
        <v>4</v>
      </c>
      <c r="D166" s="11"/>
      <c r="E166" s="11"/>
      <c r="F166" s="11"/>
      <c r="G166" s="11"/>
      <c r="H166" s="11"/>
      <c r="I166" s="28"/>
      <c r="J166" s="28"/>
    </row>
    <row r="167" spans="1:10" ht="30.75" customHeight="1">
      <c r="A167" s="46"/>
      <c r="B167" s="25"/>
      <c r="C167" s="13" t="s">
        <v>5</v>
      </c>
      <c r="D167" s="11">
        <f t="shared" si="18"/>
        <v>0</v>
      </c>
      <c r="E167" s="11">
        <v>0</v>
      </c>
      <c r="F167" s="11">
        <v>0</v>
      </c>
      <c r="G167" s="11">
        <v>0</v>
      </c>
      <c r="H167" s="11">
        <v>0</v>
      </c>
      <c r="I167" s="28"/>
      <c r="J167" s="28"/>
    </row>
    <row r="168" spans="1:10" ht="30" customHeight="1">
      <c r="A168" s="46"/>
      <c r="B168" s="25"/>
      <c r="C168" s="13" t="s">
        <v>6</v>
      </c>
      <c r="D168" s="11">
        <f t="shared" si="18"/>
        <v>189000</v>
      </c>
      <c r="E168" s="11">
        <v>189000</v>
      </c>
      <c r="F168" s="11">
        <v>0</v>
      </c>
      <c r="G168" s="11">
        <v>0</v>
      </c>
      <c r="H168" s="11">
        <v>0</v>
      </c>
      <c r="I168" s="28"/>
      <c r="J168" s="28"/>
    </row>
    <row r="169" spans="1:10" ht="21.75" customHeight="1">
      <c r="A169" s="46"/>
      <c r="B169" s="25"/>
      <c r="C169" s="13" t="s">
        <v>32</v>
      </c>
      <c r="D169" s="11">
        <f t="shared" si="18"/>
        <v>0</v>
      </c>
      <c r="E169" s="11">
        <v>0</v>
      </c>
      <c r="F169" s="11">
        <v>0</v>
      </c>
      <c r="G169" s="11">
        <v>0</v>
      </c>
      <c r="H169" s="11">
        <v>0</v>
      </c>
      <c r="I169" s="28"/>
      <c r="J169" s="28"/>
    </row>
    <row r="170" spans="1:10" ht="16.5" customHeight="1">
      <c r="A170" s="99" t="s">
        <v>19</v>
      </c>
      <c r="B170" s="72"/>
      <c r="C170" s="13" t="s">
        <v>3</v>
      </c>
      <c r="D170" s="16">
        <f>SUM(E170:H170)</f>
        <v>1927699425.0899999</v>
      </c>
      <c r="E170" s="16">
        <f>SUM(E172:E175)</f>
        <v>579331507.52999997</v>
      </c>
      <c r="F170" s="16">
        <f>SUM(F172:F175)</f>
        <v>458383291.20000005</v>
      </c>
      <c r="G170" s="16">
        <f>SUM(G172:G175)</f>
        <v>442116490.87</v>
      </c>
      <c r="H170" s="16">
        <f>SUM(H172:H175)</f>
        <v>447868135.49000001</v>
      </c>
      <c r="I170" s="72"/>
      <c r="J170" s="72"/>
    </row>
    <row r="171" spans="1:10" ht="16.5" customHeight="1">
      <c r="A171" s="100"/>
      <c r="B171" s="73"/>
      <c r="C171" s="13" t="s">
        <v>4</v>
      </c>
      <c r="D171" s="16"/>
      <c r="E171" s="17"/>
      <c r="F171" s="17"/>
      <c r="G171" s="17"/>
      <c r="H171" s="17"/>
      <c r="I171" s="73"/>
      <c r="J171" s="73"/>
    </row>
    <row r="172" spans="1:10" ht="16.5" customHeight="1">
      <c r="A172" s="100"/>
      <c r="B172" s="73"/>
      <c r="C172" s="13" t="s">
        <v>5</v>
      </c>
      <c r="D172" s="16">
        <f>SUM(E172:H172)</f>
        <v>203082309.03</v>
      </c>
      <c r="E172" s="16">
        <f>E15+E21+E27+E33+E100+E106+E112+E118+E45+E63+E69+E51+E39+E75+E130+E87+E147+E152+E157+E162+E167</f>
        <v>113179133.88</v>
      </c>
      <c r="F172" s="16">
        <f t="shared" ref="F172:H172" si="20">F15+F21+F27+F33+F100+F106+F112+F118+F45+F63+F69+F51+F39+F75+F130+F87+F147+F152+F157+F162+F167</f>
        <v>30649830.609999999</v>
      </c>
      <c r="G172" s="16">
        <f t="shared" si="20"/>
        <v>29780460.059999999</v>
      </c>
      <c r="H172" s="16">
        <f t="shared" si="20"/>
        <v>29472884.48</v>
      </c>
      <c r="I172" s="73"/>
      <c r="J172" s="73"/>
    </row>
    <row r="173" spans="1:10" ht="16.5" customHeight="1">
      <c r="A173" s="100"/>
      <c r="B173" s="73"/>
      <c r="C173" s="13" t="s">
        <v>6</v>
      </c>
      <c r="D173" s="16">
        <f>SUM(E173:H173)</f>
        <v>1101192872.1600001</v>
      </c>
      <c r="E173" s="16">
        <f>E16+E22+E28+E34+E101+E107+E113+E119+E46+E64+E70+E52+E40+E76+E125+E88+E148+E153+E158+E163+E168</f>
        <v>288455212.90000004</v>
      </c>
      <c r="F173" s="16">
        <f t="shared" ref="F173:H173" si="21">F16+F22+F28+F34+F101+F107+F113+F119+F46+F64+F70+F52+F40+F76+F125+F88+F148+F153+F158+F163+F168</f>
        <v>270934968.27000004</v>
      </c>
      <c r="G173" s="16">
        <f t="shared" si="21"/>
        <v>267831111.31</v>
      </c>
      <c r="H173" s="16">
        <f t="shared" si="21"/>
        <v>273971579.68000001</v>
      </c>
      <c r="I173" s="73"/>
      <c r="J173" s="73"/>
    </row>
    <row r="174" spans="1:10" ht="16.5" customHeight="1">
      <c r="A174" s="100"/>
      <c r="B174" s="73"/>
      <c r="C174" s="10" t="s">
        <v>32</v>
      </c>
      <c r="D174" s="16">
        <f>SUM(E174:H174)</f>
        <v>623224243.89999986</v>
      </c>
      <c r="E174" s="16">
        <f>E17+E23+E29+E35+E102+E108+E114+E120+E47+E65+E71+E53+E41+E77+E126+E89+E149+E154+E159+E164+E169</f>
        <v>177647160.75</v>
      </c>
      <c r="F174" s="16">
        <f t="shared" ref="F174:H174" si="22">F17+F23+F29+F35+F102+F108+F114+F120+F47+F65+F71+F53+F41+F77+F126+F89+F149+F154+F159+F164+F169</f>
        <v>156748492.31999999</v>
      </c>
      <c r="G174" s="16">
        <f t="shared" si="22"/>
        <v>144454919.49999997</v>
      </c>
      <c r="H174" s="16">
        <f t="shared" si="22"/>
        <v>144373671.32999998</v>
      </c>
      <c r="I174" s="73"/>
      <c r="J174" s="73"/>
    </row>
    <row r="175" spans="1:10" ht="33" customHeight="1">
      <c r="A175" s="100"/>
      <c r="B175" s="73"/>
      <c r="C175" s="13" t="s">
        <v>7</v>
      </c>
      <c r="D175" s="16">
        <f>SUM(E175:H175)</f>
        <v>200000</v>
      </c>
      <c r="E175" s="16">
        <f>E18+E24+E30+E36+E42+E48+E54+E66+E72+E78+E90+E103+E109+E115+E121+E127</f>
        <v>50000</v>
      </c>
      <c r="F175" s="16">
        <f t="shared" ref="F175:H175" si="23">F18+F24+F30+F36+F42+F48+F54+F66+F72+F78+F90+F103+F109+F115+F121+F127</f>
        <v>50000</v>
      </c>
      <c r="G175" s="16">
        <f t="shared" si="23"/>
        <v>50000</v>
      </c>
      <c r="H175" s="16">
        <f t="shared" si="23"/>
        <v>50000</v>
      </c>
      <c r="I175" s="74"/>
      <c r="J175" s="74"/>
    </row>
    <row r="176" spans="1:10" ht="33" customHeight="1">
      <c r="A176" s="101"/>
      <c r="B176" s="74"/>
      <c r="C176" s="13" t="s">
        <v>65</v>
      </c>
      <c r="D176" s="16">
        <f>SUM(E176:H176)</f>
        <v>0</v>
      </c>
      <c r="E176" s="16">
        <v>0</v>
      </c>
      <c r="F176" s="16">
        <v>0</v>
      </c>
      <c r="G176" s="16">
        <v>0</v>
      </c>
      <c r="H176" s="16">
        <v>0</v>
      </c>
      <c r="I176" s="18"/>
      <c r="J176" s="18"/>
    </row>
    <row r="177" spans="1:10" ht="23.45" customHeight="1">
      <c r="A177" s="33" t="s">
        <v>42</v>
      </c>
      <c r="B177" s="33"/>
      <c r="C177" s="33"/>
      <c r="D177" s="33"/>
      <c r="E177" s="33"/>
      <c r="F177" s="33"/>
      <c r="G177" s="33"/>
      <c r="H177" s="33"/>
      <c r="I177" s="33"/>
      <c r="J177" s="34"/>
    </row>
    <row r="178" spans="1:10" ht="26.25" customHeight="1">
      <c r="A178" s="35" t="s">
        <v>43</v>
      </c>
      <c r="B178" s="35"/>
      <c r="C178" s="35"/>
      <c r="D178" s="35"/>
      <c r="E178" s="35"/>
      <c r="F178" s="35"/>
      <c r="G178" s="35"/>
      <c r="H178" s="35"/>
      <c r="I178" s="35"/>
      <c r="J178" s="34"/>
    </row>
    <row r="179" spans="1:10" ht="26.25" customHeight="1">
      <c r="A179" s="36" t="s">
        <v>26</v>
      </c>
      <c r="B179" s="36"/>
      <c r="C179" s="36"/>
      <c r="D179" s="36"/>
      <c r="E179" s="36"/>
      <c r="F179" s="36"/>
      <c r="G179" s="36"/>
      <c r="H179" s="36"/>
      <c r="I179" s="36"/>
      <c r="J179" s="34"/>
    </row>
    <row r="180" spans="1:10" ht="22.15" customHeight="1">
      <c r="A180" s="23" t="s">
        <v>68</v>
      </c>
      <c r="B180" s="23" t="s">
        <v>125</v>
      </c>
      <c r="C180" s="13" t="s">
        <v>3</v>
      </c>
      <c r="D180" s="11">
        <f>SUM(E180:H180)</f>
        <v>52815403.049999997</v>
      </c>
      <c r="E180" s="11">
        <f>SUM(E182:E185)</f>
        <v>13744340.51</v>
      </c>
      <c r="F180" s="11">
        <f>SUM(F182:F185)</f>
        <v>9128718.0800000001</v>
      </c>
      <c r="G180" s="11">
        <f>SUM(G182:G185)</f>
        <v>14090515.039999999</v>
      </c>
      <c r="H180" s="11">
        <f>SUM(H182:H185)</f>
        <v>15851829.42</v>
      </c>
      <c r="I180" s="37" t="s">
        <v>51</v>
      </c>
      <c r="J180" s="27" t="s">
        <v>61</v>
      </c>
    </row>
    <row r="181" spans="1:10" ht="15.6" customHeight="1">
      <c r="A181" s="23"/>
      <c r="B181" s="23"/>
      <c r="C181" s="13" t="s">
        <v>4</v>
      </c>
      <c r="D181" s="11"/>
      <c r="E181" s="11"/>
      <c r="F181" s="11"/>
      <c r="G181" s="11"/>
      <c r="H181" s="11"/>
      <c r="I181" s="37"/>
      <c r="J181" s="28"/>
    </row>
    <row r="182" spans="1:10" ht="31.9" customHeight="1">
      <c r="A182" s="23"/>
      <c r="B182" s="23"/>
      <c r="C182" s="13" t="s">
        <v>5</v>
      </c>
      <c r="D182" s="11">
        <f>SUM(E182:H182)</f>
        <v>0</v>
      </c>
      <c r="E182" s="11">
        <v>0</v>
      </c>
      <c r="F182" s="11">
        <v>0</v>
      </c>
      <c r="G182" s="11">
        <v>0</v>
      </c>
      <c r="H182" s="11">
        <v>0</v>
      </c>
      <c r="I182" s="37"/>
      <c r="J182" s="28"/>
    </row>
    <row r="183" spans="1:10" ht="33" customHeight="1">
      <c r="A183" s="23"/>
      <c r="B183" s="23"/>
      <c r="C183" s="13" t="s">
        <v>6</v>
      </c>
      <c r="D183" s="11">
        <f>SUM(E183:H183)</f>
        <v>52815403.049999997</v>
      </c>
      <c r="E183" s="11">
        <f>2800000+5813524.2+105000-497852.63+2761935+2761733.94</f>
        <v>13744340.51</v>
      </c>
      <c r="F183" s="11">
        <v>9128718.0800000001</v>
      </c>
      <c r="G183" s="11">
        <v>14090515.039999999</v>
      </c>
      <c r="H183" s="11">
        <v>15851829.42</v>
      </c>
      <c r="I183" s="37"/>
      <c r="J183" s="28"/>
    </row>
    <row r="184" spans="1:10" ht="19.149999999999999" customHeight="1">
      <c r="A184" s="23"/>
      <c r="B184" s="23"/>
      <c r="C184" s="10" t="s">
        <v>32</v>
      </c>
      <c r="D184" s="11">
        <f>SUM(E184:H184)</f>
        <v>0</v>
      </c>
      <c r="E184" s="11">
        <v>0</v>
      </c>
      <c r="F184" s="11">
        <v>0</v>
      </c>
      <c r="G184" s="11">
        <v>0</v>
      </c>
      <c r="H184" s="11">
        <v>0</v>
      </c>
      <c r="I184" s="37"/>
      <c r="J184" s="28"/>
    </row>
    <row r="185" spans="1:10" ht="33.75" customHeight="1">
      <c r="A185" s="23"/>
      <c r="B185" s="23"/>
      <c r="C185" s="13" t="s">
        <v>7</v>
      </c>
      <c r="D185" s="11">
        <f>SUM(E185:H185)</f>
        <v>0</v>
      </c>
      <c r="E185" s="11">
        <v>0</v>
      </c>
      <c r="F185" s="11">
        <v>0</v>
      </c>
      <c r="G185" s="11">
        <v>0</v>
      </c>
      <c r="H185" s="11">
        <v>0</v>
      </c>
      <c r="I185" s="37"/>
      <c r="J185" s="29"/>
    </row>
    <row r="186" spans="1:10" ht="30.75" customHeight="1">
      <c r="A186" s="23" t="s">
        <v>69</v>
      </c>
      <c r="B186" s="23" t="s">
        <v>125</v>
      </c>
      <c r="C186" s="13" t="s">
        <v>3</v>
      </c>
      <c r="D186" s="11">
        <f>SUM(E186:H186)</f>
        <v>23704.49</v>
      </c>
      <c r="E186" s="11">
        <f>SUM(E188:E191)</f>
        <v>23400</v>
      </c>
      <c r="F186" s="11">
        <f>SUM(F188:F191)</f>
        <v>304.49</v>
      </c>
      <c r="G186" s="11">
        <f>SUM(G188:G191)</f>
        <v>0</v>
      </c>
      <c r="H186" s="11">
        <f>SUM(H188:H191)</f>
        <v>0</v>
      </c>
      <c r="I186" s="37" t="s">
        <v>52</v>
      </c>
      <c r="J186" s="27" t="s">
        <v>62</v>
      </c>
    </row>
    <row r="187" spans="1:10" ht="15.6" customHeight="1">
      <c r="A187" s="23"/>
      <c r="B187" s="23"/>
      <c r="C187" s="13" t="s">
        <v>4</v>
      </c>
      <c r="D187" s="11"/>
      <c r="E187" s="11"/>
      <c r="F187" s="11"/>
      <c r="G187" s="11"/>
      <c r="H187" s="11"/>
      <c r="I187" s="37"/>
      <c r="J187" s="28"/>
    </row>
    <row r="188" spans="1:10" ht="30.6" customHeight="1">
      <c r="A188" s="23"/>
      <c r="B188" s="23"/>
      <c r="C188" s="13" t="s">
        <v>5</v>
      </c>
      <c r="D188" s="11">
        <f>SUM(E188:H188)</f>
        <v>0</v>
      </c>
      <c r="E188" s="11">
        <v>0</v>
      </c>
      <c r="F188" s="11">
        <v>0</v>
      </c>
      <c r="G188" s="11">
        <v>0</v>
      </c>
      <c r="H188" s="11">
        <v>0</v>
      </c>
      <c r="I188" s="37"/>
      <c r="J188" s="28"/>
    </row>
    <row r="189" spans="1:10" ht="33" customHeight="1">
      <c r="A189" s="23"/>
      <c r="B189" s="23"/>
      <c r="C189" s="13" t="s">
        <v>6</v>
      </c>
      <c r="D189" s="11">
        <f>SUM(E189:H189)</f>
        <v>480.52</v>
      </c>
      <c r="E189" s="11">
        <v>176.03</v>
      </c>
      <c r="F189" s="11">
        <v>304.49</v>
      </c>
      <c r="G189" s="11">
        <v>0</v>
      </c>
      <c r="H189" s="11">
        <v>0</v>
      </c>
      <c r="I189" s="37"/>
      <c r="J189" s="28"/>
    </row>
    <row r="190" spans="1:10" ht="19.149999999999999" customHeight="1">
      <c r="A190" s="23"/>
      <c r="B190" s="23"/>
      <c r="C190" s="10" t="s">
        <v>32</v>
      </c>
      <c r="D190" s="11">
        <f>SUM(E190:H190)</f>
        <v>23223.97</v>
      </c>
      <c r="E190" s="11">
        <v>23223.97</v>
      </c>
      <c r="F190" s="11"/>
      <c r="G190" s="11">
        <v>0</v>
      </c>
      <c r="H190" s="11">
        <v>0</v>
      </c>
      <c r="I190" s="37"/>
      <c r="J190" s="28"/>
    </row>
    <row r="191" spans="1:10" ht="33" customHeight="1">
      <c r="A191" s="23"/>
      <c r="B191" s="23"/>
      <c r="C191" s="13" t="s">
        <v>7</v>
      </c>
      <c r="D191" s="11">
        <f>SUM(E191:H191)</f>
        <v>0</v>
      </c>
      <c r="E191" s="11">
        <v>0</v>
      </c>
      <c r="F191" s="11">
        <v>0</v>
      </c>
      <c r="G191" s="11">
        <v>0</v>
      </c>
      <c r="H191" s="11">
        <v>0</v>
      </c>
      <c r="I191" s="37"/>
      <c r="J191" s="29"/>
    </row>
    <row r="192" spans="1:10" ht="30.75" customHeight="1">
      <c r="A192" s="35" t="s">
        <v>24</v>
      </c>
      <c r="B192" s="36"/>
      <c r="C192" s="36"/>
      <c r="D192" s="36"/>
      <c r="E192" s="36"/>
      <c r="F192" s="36"/>
      <c r="G192" s="36"/>
      <c r="H192" s="36"/>
      <c r="I192" s="36"/>
      <c r="J192" s="34"/>
    </row>
    <row r="193" spans="1:10" ht="30.75" customHeight="1">
      <c r="A193" s="23" t="s">
        <v>78</v>
      </c>
      <c r="B193" s="23" t="s">
        <v>125</v>
      </c>
      <c r="C193" s="13" t="s">
        <v>3</v>
      </c>
      <c r="D193" s="11">
        <f>SUM(E193:H193)</f>
        <v>562642.44999999995</v>
      </c>
      <c r="E193" s="11">
        <f>SUM(E195:E198)</f>
        <v>286780.34999999998</v>
      </c>
      <c r="F193" s="11">
        <f>SUM(F195:F198)</f>
        <v>275862.09999999998</v>
      </c>
      <c r="G193" s="11">
        <f>SUM(G195:G198)</f>
        <v>0</v>
      </c>
      <c r="H193" s="11">
        <f>SUM(H195:H198)</f>
        <v>0</v>
      </c>
      <c r="I193" s="37" t="s">
        <v>53</v>
      </c>
      <c r="J193" s="27" t="s">
        <v>63</v>
      </c>
    </row>
    <row r="194" spans="1:10" ht="15.6" customHeight="1">
      <c r="A194" s="23"/>
      <c r="B194" s="23"/>
      <c r="C194" s="13" t="s">
        <v>4</v>
      </c>
      <c r="D194" s="11"/>
      <c r="E194" s="11"/>
      <c r="F194" s="11"/>
      <c r="G194" s="11"/>
      <c r="H194" s="11"/>
      <c r="I194" s="37"/>
      <c r="J194" s="28"/>
    </row>
    <row r="195" spans="1:10" ht="28.15" customHeight="1">
      <c r="A195" s="23"/>
      <c r="B195" s="23"/>
      <c r="C195" s="13" t="s">
        <v>5</v>
      </c>
      <c r="D195" s="11">
        <f>SUM(E195:H195)</f>
        <v>0</v>
      </c>
      <c r="E195" s="11">
        <v>0</v>
      </c>
      <c r="F195" s="11">
        <v>0</v>
      </c>
      <c r="G195" s="11">
        <v>0</v>
      </c>
      <c r="H195" s="11">
        <v>0</v>
      </c>
      <c r="I195" s="37"/>
      <c r="J195" s="28"/>
    </row>
    <row r="196" spans="1:10" ht="30.75" customHeight="1">
      <c r="A196" s="23"/>
      <c r="B196" s="23"/>
      <c r="C196" s="13" t="s">
        <v>6</v>
      </c>
      <c r="D196" s="11">
        <f>SUM(E196:H196)</f>
        <v>390228.45</v>
      </c>
      <c r="E196" s="11">
        <f>209195.48-12070.41</f>
        <v>197125.07</v>
      </c>
      <c r="F196" s="11">
        <v>193103.38</v>
      </c>
      <c r="G196" s="11">
        <v>0</v>
      </c>
      <c r="H196" s="11">
        <v>0</v>
      </c>
      <c r="I196" s="37"/>
      <c r="J196" s="28"/>
    </row>
    <row r="197" spans="1:10" ht="20.45" customHeight="1">
      <c r="A197" s="23"/>
      <c r="B197" s="23"/>
      <c r="C197" s="10" t="s">
        <v>32</v>
      </c>
      <c r="D197" s="11">
        <f>SUM(E197:H197)</f>
        <v>172414</v>
      </c>
      <c r="E197" s="11">
        <f>89655.28</f>
        <v>89655.28</v>
      </c>
      <c r="F197" s="11">
        <v>82758.720000000001</v>
      </c>
      <c r="G197" s="11">
        <v>0</v>
      </c>
      <c r="H197" s="11">
        <v>0</v>
      </c>
      <c r="I197" s="37"/>
      <c r="J197" s="28"/>
    </row>
    <row r="198" spans="1:10" ht="34.15" customHeight="1">
      <c r="A198" s="23"/>
      <c r="B198" s="23"/>
      <c r="C198" s="13" t="s">
        <v>7</v>
      </c>
      <c r="D198" s="11">
        <f>SUM(E198:H198)</f>
        <v>0</v>
      </c>
      <c r="E198" s="11">
        <v>0</v>
      </c>
      <c r="F198" s="11">
        <v>0</v>
      </c>
      <c r="G198" s="11">
        <v>0</v>
      </c>
      <c r="H198" s="11">
        <v>0</v>
      </c>
      <c r="I198" s="37"/>
      <c r="J198" s="29"/>
    </row>
    <row r="199" spans="1:10" ht="29.45" customHeight="1">
      <c r="A199" s="30" t="s">
        <v>67</v>
      </c>
      <c r="B199" s="31"/>
      <c r="C199" s="31"/>
      <c r="D199" s="31"/>
      <c r="E199" s="31"/>
      <c r="F199" s="31"/>
      <c r="G199" s="31"/>
      <c r="H199" s="31"/>
      <c r="I199" s="31"/>
      <c r="J199" s="32"/>
    </row>
    <row r="200" spans="1:10" ht="29.25" customHeight="1">
      <c r="A200" s="38" t="s">
        <v>20</v>
      </c>
      <c r="B200" s="39"/>
      <c r="C200" s="13" t="s">
        <v>3</v>
      </c>
      <c r="D200" s="19">
        <f>SUM(E200:H200)</f>
        <v>53401749.990000002</v>
      </c>
      <c r="E200" s="19">
        <f>SUM(E202:E205)</f>
        <v>14054520.859999999</v>
      </c>
      <c r="F200" s="19">
        <f>SUM(F202:F205)</f>
        <v>9404884.6700000018</v>
      </c>
      <c r="G200" s="19">
        <f>SUM(G202:G205)</f>
        <v>14090515.039999999</v>
      </c>
      <c r="H200" s="19">
        <f>SUM(H202:H205)</f>
        <v>15851829.42</v>
      </c>
      <c r="I200" s="32"/>
      <c r="J200" s="32"/>
    </row>
    <row r="201" spans="1:10" ht="17.25" customHeight="1">
      <c r="A201" s="38"/>
      <c r="B201" s="39"/>
      <c r="C201" s="13" t="s">
        <v>4</v>
      </c>
      <c r="D201" s="19"/>
      <c r="E201" s="19"/>
      <c r="F201" s="19"/>
      <c r="G201" s="19"/>
      <c r="H201" s="19"/>
      <c r="I201" s="32"/>
      <c r="J201" s="32"/>
    </row>
    <row r="202" spans="1:10" ht="31.5" customHeight="1">
      <c r="A202" s="38"/>
      <c r="B202" s="39"/>
      <c r="C202" s="13" t="s">
        <v>5</v>
      </c>
      <c r="D202" s="19">
        <f>SUM(E202:H202)</f>
        <v>0</v>
      </c>
      <c r="E202" s="19">
        <f>E182+E195+E188</f>
        <v>0</v>
      </c>
      <c r="F202" s="19">
        <f t="shared" ref="F202:H202" si="24">F182+F195+F188</f>
        <v>0</v>
      </c>
      <c r="G202" s="19">
        <f t="shared" si="24"/>
        <v>0</v>
      </c>
      <c r="H202" s="19">
        <f t="shared" si="24"/>
        <v>0</v>
      </c>
      <c r="I202" s="32"/>
      <c r="J202" s="32"/>
    </row>
    <row r="203" spans="1:10" ht="33" customHeight="1">
      <c r="A203" s="38"/>
      <c r="B203" s="39"/>
      <c r="C203" s="13" t="s">
        <v>6</v>
      </c>
      <c r="D203" s="19">
        <f>SUM(E203:H203)</f>
        <v>53206112.020000003</v>
      </c>
      <c r="E203" s="19">
        <f>E183+E196+E189</f>
        <v>13941641.609999999</v>
      </c>
      <c r="F203" s="19">
        <f t="shared" ref="F203:H203" si="25">F183+F196+F189</f>
        <v>9322125.9500000011</v>
      </c>
      <c r="G203" s="19">
        <f t="shared" si="25"/>
        <v>14090515.039999999</v>
      </c>
      <c r="H203" s="19">
        <f t="shared" si="25"/>
        <v>15851829.42</v>
      </c>
      <c r="I203" s="32"/>
      <c r="J203" s="32"/>
    </row>
    <row r="204" spans="1:10" ht="26.25" customHeight="1">
      <c r="A204" s="38"/>
      <c r="B204" s="39"/>
      <c r="C204" s="10" t="s">
        <v>32</v>
      </c>
      <c r="D204" s="19">
        <f>SUM(E204:H204)</f>
        <v>195637.97</v>
      </c>
      <c r="E204" s="19">
        <f>E184+E197+E190</f>
        <v>112879.25</v>
      </c>
      <c r="F204" s="19">
        <f t="shared" ref="F204:H204" si="26">F184+F197+F190</f>
        <v>82758.720000000001</v>
      </c>
      <c r="G204" s="19">
        <f t="shared" si="26"/>
        <v>0</v>
      </c>
      <c r="H204" s="19">
        <f t="shared" si="26"/>
        <v>0</v>
      </c>
      <c r="I204" s="32"/>
      <c r="J204" s="32"/>
    </row>
    <row r="205" spans="1:10" ht="36.6" customHeight="1">
      <c r="A205" s="38"/>
      <c r="B205" s="39"/>
      <c r="C205" s="13" t="s">
        <v>7</v>
      </c>
      <c r="D205" s="19">
        <f>SUM(E205:H205)</f>
        <v>0</v>
      </c>
      <c r="E205" s="19">
        <f>E185+E198+E191</f>
        <v>0</v>
      </c>
      <c r="F205" s="19">
        <f t="shared" ref="F205:H205" si="27">F185+F198+F191</f>
        <v>0</v>
      </c>
      <c r="G205" s="19">
        <f t="shared" si="27"/>
        <v>0</v>
      </c>
      <c r="H205" s="19">
        <f t="shared" si="27"/>
        <v>0</v>
      </c>
      <c r="I205" s="32"/>
      <c r="J205" s="32"/>
    </row>
    <row r="206" spans="1:10" ht="21" customHeight="1">
      <c r="A206" s="98" t="s">
        <v>44</v>
      </c>
      <c r="B206" s="98"/>
      <c r="C206" s="98"/>
      <c r="D206" s="98"/>
      <c r="E206" s="98"/>
      <c r="F206" s="98"/>
      <c r="G206" s="98"/>
      <c r="H206" s="98"/>
      <c r="I206" s="98"/>
      <c r="J206" s="34"/>
    </row>
    <row r="207" spans="1:10" ht="36" customHeight="1">
      <c r="A207" s="35" t="s">
        <v>45</v>
      </c>
      <c r="B207" s="35"/>
      <c r="C207" s="35"/>
      <c r="D207" s="35"/>
      <c r="E207" s="35"/>
      <c r="F207" s="35"/>
      <c r="G207" s="35"/>
      <c r="H207" s="35"/>
      <c r="I207" s="35"/>
      <c r="J207" s="34"/>
    </row>
    <row r="208" spans="1:10" ht="91.9" customHeight="1">
      <c r="A208" s="96" t="s">
        <v>25</v>
      </c>
      <c r="B208" s="97"/>
      <c r="C208" s="97"/>
      <c r="D208" s="97"/>
      <c r="E208" s="97"/>
      <c r="F208" s="97"/>
      <c r="G208" s="97"/>
      <c r="H208" s="97"/>
      <c r="I208" s="97"/>
      <c r="J208" s="34"/>
    </row>
    <row r="209" spans="1:10" ht="21" customHeight="1">
      <c r="A209" s="23" t="s">
        <v>31</v>
      </c>
      <c r="B209" s="23" t="s">
        <v>125</v>
      </c>
      <c r="C209" s="13" t="s">
        <v>3</v>
      </c>
      <c r="D209" s="11">
        <f>SUM(E209:H209)</f>
        <v>6549434.5999999996</v>
      </c>
      <c r="E209" s="11">
        <f>SUM(E211:E214)</f>
        <v>1241277.5999999999</v>
      </c>
      <c r="F209" s="11">
        <f>SUM(F211:F214)</f>
        <v>1993633.4</v>
      </c>
      <c r="G209" s="11">
        <f>SUM(G211:G214)</f>
        <v>1657261.8</v>
      </c>
      <c r="H209" s="11">
        <f>SUM(H211:H214)</f>
        <v>1657261.8</v>
      </c>
      <c r="I209" s="27" t="s">
        <v>93</v>
      </c>
      <c r="J209" s="27" t="s">
        <v>64</v>
      </c>
    </row>
    <row r="210" spans="1:10" ht="15.6" customHeight="1">
      <c r="A210" s="23"/>
      <c r="B210" s="23"/>
      <c r="C210" s="13" t="s">
        <v>4</v>
      </c>
      <c r="D210" s="11"/>
      <c r="E210" s="11"/>
      <c r="F210" s="11"/>
      <c r="G210" s="11"/>
      <c r="H210" s="11"/>
      <c r="I210" s="28"/>
      <c r="J210" s="28"/>
    </row>
    <row r="211" spans="1:10" ht="41.25" customHeight="1">
      <c r="A211" s="23"/>
      <c r="B211" s="23"/>
      <c r="C211" s="13" t="s">
        <v>5</v>
      </c>
      <c r="D211" s="11">
        <f>SUM(E211:H211)</f>
        <v>0</v>
      </c>
      <c r="E211" s="11">
        <v>0</v>
      </c>
      <c r="F211" s="11">
        <v>0</v>
      </c>
      <c r="G211" s="11">
        <v>0</v>
      </c>
      <c r="H211" s="11">
        <v>0</v>
      </c>
      <c r="I211" s="28"/>
      <c r="J211" s="28"/>
    </row>
    <row r="212" spans="1:10" ht="42" customHeight="1">
      <c r="A212" s="23"/>
      <c r="B212" s="23"/>
      <c r="C212" s="13" t="s">
        <v>6</v>
      </c>
      <c r="D212" s="11">
        <f>SUM(E212:H212)</f>
        <v>6003790.6999999993</v>
      </c>
      <c r="E212" s="20">
        <f>1779577.15-742159.55</f>
        <v>1037417.5999999999</v>
      </c>
      <c r="F212" s="20">
        <v>1870709.5</v>
      </c>
      <c r="G212" s="20">
        <f>1859098.6-G218</f>
        <v>1547831.8</v>
      </c>
      <c r="H212" s="20">
        <f>1859098.6-H218</f>
        <v>1547831.8</v>
      </c>
      <c r="I212" s="28"/>
      <c r="J212" s="28"/>
    </row>
    <row r="213" spans="1:10" ht="33" customHeight="1">
      <c r="A213" s="23"/>
      <c r="B213" s="23"/>
      <c r="C213" s="10" t="s">
        <v>32</v>
      </c>
      <c r="D213" s="11">
        <f>SUM(E213:H213)</f>
        <v>545643.9</v>
      </c>
      <c r="E213" s="11">
        <f>203860+14000-14000</f>
        <v>203860</v>
      </c>
      <c r="F213" s="11">
        <f>130000-7076.1</f>
        <v>122923.9</v>
      </c>
      <c r="G213" s="11">
        <f>130000-G219</f>
        <v>109430</v>
      </c>
      <c r="H213" s="11">
        <f>130000-H219</f>
        <v>109430</v>
      </c>
      <c r="I213" s="28"/>
      <c r="J213" s="28"/>
    </row>
    <row r="214" spans="1:10" ht="46.5" customHeight="1">
      <c r="A214" s="23"/>
      <c r="B214" s="23"/>
      <c r="C214" s="13" t="s">
        <v>7</v>
      </c>
      <c r="D214" s="11">
        <f>SUM(E214:H214)</f>
        <v>0</v>
      </c>
      <c r="E214" s="11">
        <v>0</v>
      </c>
      <c r="F214" s="11">
        <v>0</v>
      </c>
      <c r="G214" s="11">
        <v>0</v>
      </c>
      <c r="H214" s="11">
        <v>0</v>
      </c>
      <c r="I214" s="29"/>
      <c r="J214" s="29"/>
    </row>
    <row r="215" spans="1:10" ht="20.45" customHeight="1">
      <c r="A215" s="23" t="s">
        <v>116</v>
      </c>
      <c r="B215" s="24" t="s">
        <v>127</v>
      </c>
      <c r="C215" s="13" t="s">
        <v>3</v>
      </c>
      <c r="D215" s="11">
        <f>SUM(E215:H215)</f>
        <v>704813.6</v>
      </c>
      <c r="E215" s="11">
        <f>SUM(E217:E220)</f>
        <v>41140</v>
      </c>
      <c r="F215" s="11">
        <f>SUM(F217:F220)</f>
        <v>0</v>
      </c>
      <c r="G215" s="11">
        <f>SUM(G217:G220)</f>
        <v>331836.79999999999</v>
      </c>
      <c r="H215" s="11">
        <f>SUM(H217:H220)</f>
        <v>331836.79999999999</v>
      </c>
      <c r="I215" s="27" t="s">
        <v>92</v>
      </c>
      <c r="J215" s="27" t="s">
        <v>64</v>
      </c>
    </row>
    <row r="216" spans="1:10" ht="21.6" customHeight="1">
      <c r="A216" s="23"/>
      <c r="B216" s="25"/>
      <c r="C216" s="13" t="s">
        <v>4</v>
      </c>
      <c r="D216" s="11"/>
      <c r="E216" s="11"/>
      <c r="F216" s="11"/>
      <c r="G216" s="11"/>
      <c r="H216" s="11"/>
      <c r="I216" s="28"/>
      <c r="J216" s="28"/>
    </row>
    <row r="217" spans="1:10" ht="53.25" customHeight="1">
      <c r="A217" s="23"/>
      <c r="B217" s="25"/>
      <c r="C217" s="13" t="s">
        <v>5</v>
      </c>
      <c r="D217" s="11">
        <f>SUM(E217:H217)</f>
        <v>0</v>
      </c>
      <c r="E217" s="11">
        <v>0</v>
      </c>
      <c r="F217" s="11">
        <v>0</v>
      </c>
      <c r="G217" s="11">
        <v>0</v>
      </c>
      <c r="H217" s="11">
        <v>0</v>
      </c>
      <c r="I217" s="28"/>
      <c r="J217" s="28"/>
    </row>
    <row r="218" spans="1:10" ht="55.5" customHeight="1">
      <c r="A218" s="23"/>
      <c r="B218" s="25"/>
      <c r="C218" s="13" t="s">
        <v>6</v>
      </c>
      <c r="D218" s="11">
        <f>SUM(E218:H218)</f>
        <v>622533.6</v>
      </c>
      <c r="E218" s="11">
        <v>0</v>
      </c>
      <c r="F218" s="11">
        <v>0</v>
      </c>
      <c r="G218" s="11">
        <v>311266.8</v>
      </c>
      <c r="H218" s="11">
        <v>311266.8</v>
      </c>
      <c r="I218" s="28"/>
      <c r="J218" s="28"/>
    </row>
    <row r="219" spans="1:10" ht="38.25" customHeight="1">
      <c r="A219" s="23"/>
      <c r="B219" s="25"/>
      <c r="C219" s="10" t="s">
        <v>32</v>
      </c>
      <c r="D219" s="11">
        <f>SUM(E219:H219)</f>
        <v>82280</v>
      </c>
      <c r="E219" s="11">
        <v>41140</v>
      </c>
      <c r="F219" s="11">
        <v>0</v>
      </c>
      <c r="G219" s="11">
        <v>20570</v>
      </c>
      <c r="H219" s="11">
        <v>20570</v>
      </c>
      <c r="I219" s="28"/>
      <c r="J219" s="28"/>
    </row>
    <row r="220" spans="1:10" ht="39.75" customHeight="1">
      <c r="A220" s="23"/>
      <c r="B220" s="26"/>
      <c r="C220" s="13" t="s">
        <v>7</v>
      </c>
      <c r="D220" s="11">
        <f>SUM(E220:H220)</f>
        <v>0</v>
      </c>
      <c r="E220" s="11">
        <v>0</v>
      </c>
      <c r="F220" s="11">
        <v>0</v>
      </c>
      <c r="G220" s="11">
        <v>0</v>
      </c>
      <c r="H220" s="11">
        <v>0</v>
      </c>
      <c r="I220" s="29"/>
      <c r="J220" s="29"/>
    </row>
    <row r="221" spans="1:10" ht="24" customHeight="1">
      <c r="A221" s="24" t="s">
        <v>117</v>
      </c>
      <c r="B221" s="23" t="s">
        <v>125</v>
      </c>
      <c r="C221" s="13" t="s">
        <v>3</v>
      </c>
      <c r="D221" s="11">
        <f>E221+F221+G221+H221</f>
        <v>0</v>
      </c>
      <c r="E221" s="11">
        <f>SUM(E223:E226)</f>
        <v>0</v>
      </c>
      <c r="F221" s="11">
        <f>SUM(F223:F226)</f>
        <v>0</v>
      </c>
      <c r="G221" s="11">
        <f>SUM(G223:G226)</f>
        <v>0</v>
      </c>
      <c r="H221" s="11">
        <f>SUM(H223:H226)</f>
        <v>0</v>
      </c>
      <c r="I221" s="49" t="s">
        <v>91</v>
      </c>
      <c r="J221" s="49" t="s">
        <v>64</v>
      </c>
    </row>
    <row r="222" spans="1:10" ht="15.6" customHeight="1">
      <c r="A222" s="25"/>
      <c r="B222" s="23"/>
      <c r="C222" s="13" t="s">
        <v>4</v>
      </c>
      <c r="D222" s="11"/>
      <c r="E222" s="11"/>
      <c r="F222" s="11"/>
      <c r="G222" s="11"/>
      <c r="H222" s="11"/>
      <c r="I222" s="50"/>
      <c r="J222" s="50"/>
    </row>
    <row r="223" spans="1:10" ht="30">
      <c r="A223" s="25"/>
      <c r="B223" s="23"/>
      <c r="C223" s="13" t="s">
        <v>5</v>
      </c>
      <c r="D223" s="11">
        <f>SUM(E223:H223)</f>
        <v>0</v>
      </c>
      <c r="E223" s="11">
        <v>0</v>
      </c>
      <c r="F223" s="11">
        <v>0</v>
      </c>
      <c r="G223" s="11">
        <v>0</v>
      </c>
      <c r="H223" s="11">
        <v>0</v>
      </c>
      <c r="I223" s="50"/>
      <c r="J223" s="50"/>
    </row>
    <row r="224" spans="1:10" ht="30">
      <c r="A224" s="25"/>
      <c r="B224" s="23"/>
      <c r="C224" s="13" t="s">
        <v>6</v>
      </c>
      <c r="D224" s="11">
        <f>SUM(E224:H224)</f>
        <v>0</v>
      </c>
      <c r="E224" s="11">
        <v>0</v>
      </c>
      <c r="F224" s="11">
        <v>0</v>
      </c>
      <c r="G224" s="11">
        <v>0</v>
      </c>
      <c r="H224" s="11">
        <v>0</v>
      </c>
      <c r="I224" s="50"/>
      <c r="J224" s="50"/>
    </row>
    <row r="225" spans="1:10" ht="29.45" customHeight="1">
      <c r="A225" s="25"/>
      <c r="B225" s="23"/>
      <c r="C225" s="10" t="s">
        <v>32</v>
      </c>
      <c r="D225" s="11">
        <f>SUM(E225:H225)</f>
        <v>0</v>
      </c>
      <c r="E225" s="11">
        <v>0</v>
      </c>
      <c r="F225" s="11">
        <v>0</v>
      </c>
      <c r="G225" s="11">
        <v>0</v>
      </c>
      <c r="H225" s="11">
        <v>0</v>
      </c>
      <c r="I225" s="50"/>
      <c r="J225" s="50"/>
    </row>
    <row r="226" spans="1:10" ht="44.25" customHeight="1">
      <c r="A226" s="26"/>
      <c r="B226" s="23"/>
      <c r="C226" s="13" t="s">
        <v>7</v>
      </c>
      <c r="D226" s="11">
        <f>SUM(E226:H226)</f>
        <v>0</v>
      </c>
      <c r="E226" s="11">
        <v>0</v>
      </c>
      <c r="F226" s="11">
        <v>0</v>
      </c>
      <c r="G226" s="11">
        <v>0</v>
      </c>
      <c r="H226" s="11">
        <v>0</v>
      </c>
      <c r="I226" s="51"/>
      <c r="J226" s="51"/>
    </row>
    <row r="227" spans="1:10" ht="24" customHeight="1">
      <c r="A227" s="24" t="s">
        <v>118</v>
      </c>
      <c r="B227" s="23" t="s">
        <v>125</v>
      </c>
      <c r="C227" s="13" t="s">
        <v>3</v>
      </c>
      <c r="D227" s="11">
        <f>E227+F227+G227+H227</f>
        <v>16078498.489999998</v>
      </c>
      <c r="E227" s="11">
        <f>SUM(E229:E232)</f>
        <v>3966400</v>
      </c>
      <c r="F227" s="11">
        <f>SUM(F229:F232)</f>
        <v>4351624.91</v>
      </c>
      <c r="G227" s="11">
        <f>SUM(G229:G232)</f>
        <v>3880236.79</v>
      </c>
      <c r="H227" s="11">
        <f>SUM(H229:H232)</f>
        <v>3880236.79</v>
      </c>
      <c r="I227" s="49" t="s">
        <v>90</v>
      </c>
      <c r="J227" s="49" t="s">
        <v>64</v>
      </c>
    </row>
    <row r="228" spans="1:10" ht="15.6" customHeight="1">
      <c r="A228" s="25"/>
      <c r="B228" s="23"/>
      <c r="C228" s="13" t="s">
        <v>4</v>
      </c>
      <c r="D228" s="11"/>
      <c r="E228" s="11"/>
      <c r="F228" s="11"/>
      <c r="G228" s="11"/>
      <c r="H228" s="11"/>
      <c r="I228" s="50"/>
      <c r="J228" s="50"/>
    </row>
    <row r="229" spans="1:10" ht="30">
      <c r="A229" s="25"/>
      <c r="B229" s="23"/>
      <c r="C229" s="13" t="s">
        <v>5</v>
      </c>
      <c r="D229" s="11">
        <f>SUM(E229:H229)</f>
        <v>0</v>
      </c>
      <c r="E229" s="11">
        <v>0</v>
      </c>
      <c r="F229" s="11">
        <v>0</v>
      </c>
      <c r="G229" s="11">
        <v>0</v>
      </c>
      <c r="H229" s="11">
        <v>0</v>
      </c>
      <c r="I229" s="50"/>
      <c r="J229" s="50"/>
    </row>
    <row r="230" spans="1:10" ht="30">
      <c r="A230" s="25"/>
      <c r="B230" s="23"/>
      <c r="C230" s="13" t="s">
        <v>6</v>
      </c>
      <c r="D230" s="11">
        <f>SUM(E230:H230)</f>
        <v>0</v>
      </c>
      <c r="E230" s="11">
        <v>0</v>
      </c>
      <c r="F230" s="11">
        <v>0</v>
      </c>
      <c r="G230" s="11">
        <v>0</v>
      </c>
      <c r="H230" s="11">
        <v>0</v>
      </c>
      <c r="I230" s="50"/>
      <c r="J230" s="50"/>
    </row>
    <row r="231" spans="1:10" ht="29.45" customHeight="1">
      <c r="A231" s="25"/>
      <c r="B231" s="23"/>
      <c r="C231" s="10" t="s">
        <v>32</v>
      </c>
      <c r="D231" s="11">
        <f>SUM(E231:H231)</f>
        <v>16078498.489999998</v>
      </c>
      <c r="E231" s="11">
        <f>3793500+172900</f>
        <v>3966400</v>
      </c>
      <c r="F231" s="11">
        <f>4115174.91+86450+150000</f>
        <v>4351624.91</v>
      </c>
      <c r="G231" s="11">
        <f>3793786.79+86450</f>
        <v>3880236.79</v>
      </c>
      <c r="H231" s="11">
        <f>3793786.79+86450</f>
        <v>3880236.79</v>
      </c>
      <c r="I231" s="50"/>
      <c r="J231" s="50"/>
    </row>
    <row r="232" spans="1:10" ht="54.75" customHeight="1">
      <c r="A232" s="26"/>
      <c r="B232" s="23"/>
      <c r="C232" s="13" t="s">
        <v>7</v>
      </c>
      <c r="D232" s="11">
        <f>SUM(E232:H232)</f>
        <v>0</v>
      </c>
      <c r="E232" s="11">
        <v>0</v>
      </c>
      <c r="F232" s="11">
        <v>0</v>
      </c>
      <c r="G232" s="11">
        <v>0</v>
      </c>
      <c r="H232" s="11">
        <v>0</v>
      </c>
      <c r="I232" s="51"/>
      <c r="J232" s="51"/>
    </row>
    <row r="233" spans="1:10" ht="24" customHeight="1">
      <c r="A233" s="24" t="s">
        <v>119</v>
      </c>
      <c r="B233" s="24" t="s">
        <v>126</v>
      </c>
      <c r="C233" s="13" t="s">
        <v>3</v>
      </c>
      <c r="D233" s="11">
        <f>E233+F233+G233+H233</f>
        <v>1706733.51</v>
      </c>
      <c r="E233" s="11">
        <f>SUM(E235:E238)</f>
        <v>1706733.51</v>
      </c>
      <c r="F233" s="11">
        <f>SUM(F235:F238)</f>
        <v>0</v>
      </c>
      <c r="G233" s="11">
        <f>SUM(G235:G238)</f>
        <v>0</v>
      </c>
      <c r="H233" s="11">
        <f>SUM(H235:H238)</f>
        <v>0</v>
      </c>
      <c r="I233" s="49" t="s">
        <v>94</v>
      </c>
      <c r="J233" s="49" t="s">
        <v>64</v>
      </c>
    </row>
    <row r="234" spans="1:10" ht="15.6" customHeight="1">
      <c r="A234" s="25"/>
      <c r="B234" s="25"/>
      <c r="C234" s="13" t="s">
        <v>4</v>
      </c>
      <c r="D234" s="11"/>
      <c r="E234" s="11"/>
      <c r="F234" s="11"/>
      <c r="G234" s="11"/>
      <c r="H234" s="11"/>
      <c r="I234" s="50"/>
      <c r="J234" s="50"/>
    </row>
    <row r="235" spans="1:10" ht="30">
      <c r="A235" s="25"/>
      <c r="B235" s="25"/>
      <c r="C235" s="13" t="s">
        <v>5</v>
      </c>
      <c r="D235" s="11">
        <f>SUM(E235:H235)</f>
        <v>0</v>
      </c>
      <c r="E235" s="11">
        <v>0</v>
      </c>
      <c r="F235" s="11">
        <v>0</v>
      </c>
      <c r="G235" s="11">
        <v>0</v>
      </c>
      <c r="H235" s="11">
        <v>0</v>
      </c>
      <c r="I235" s="50"/>
      <c r="J235" s="50"/>
    </row>
    <row r="236" spans="1:10" ht="30">
      <c r="A236" s="25"/>
      <c r="B236" s="25"/>
      <c r="C236" s="13" t="s">
        <v>6</v>
      </c>
      <c r="D236" s="11">
        <f>SUM(E236:H236)</f>
        <v>0</v>
      </c>
      <c r="E236" s="11">
        <v>0</v>
      </c>
      <c r="F236" s="11">
        <v>0</v>
      </c>
      <c r="G236" s="11">
        <v>0</v>
      </c>
      <c r="H236" s="11">
        <v>0</v>
      </c>
      <c r="I236" s="50"/>
      <c r="J236" s="50"/>
    </row>
    <row r="237" spans="1:10" ht="24.75" customHeight="1">
      <c r="A237" s="25"/>
      <c r="B237" s="25"/>
      <c r="C237" s="10" t="s">
        <v>32</v>
      </c>
      <c r="D237" s="11">
        <f>SUM(E237:H237)</f>
        <v>1706733.51</v>
      </c>
      <c r="E237" s="11">
        <f>1768638.78-61905.27</f>
        <v>1706733.51</v>
      </c>
      <c r="F237" s="11">
        <v>0</v>
      </c>
      <c r="G237" s="11">
        <v>0</v>
      </c>
      <c r="H237" s="11">
        <v>0</v>
      </c>
      <c r="I237" s="50"/>
      <c r="J237" s="50"/>
    </row>
    <row r="238" spans="1:10" ht="33.75" customHeight="1">
      <c r="A238" s="26"/>
      <c r="B238" s="26"/>
      <c r="C238" s="13" t="s">
        <v>7</v>
      </c>
      <c r="D238" s="11">
        <f>SUM(E238:H238)</f>
        <v>0</v>
      </c>
      <c r="E238" s="11">
        <v>0</v>
      </c>
      <c r="F238" s="11">
        <v>0</v>
      </c>
      <c r="G238" s="11">
        <v>0</v>
      </c>
      <c r="H238" s="11">
        <v>0</v>
      </c>
      <c r="I238" s="51"/>
      <c r="J238" s="51"/>
    </row>
    <row r="239" spans="1:10" ht="24" customHeight="1">
      <c r="A239" s="24" t="s">
        <v>120</v>
      </c>
      <c r="B239" s="24" t="s">
        <v>126</v>
      </c>
      <c r="C239" s="13" t="s">
        <v>3</v>
      </c>
      <c r="D239" s="11">
        <f>E239+F239+G239+H239</f>
        <v>1118454</v>
      </c>
      <c r="E239" s="11">
        <f>SUM(E241:E244)</f>
        <v>1118454</v>
      </c>
      <c r="F239" s="11">
        <f>SUM(F241:F244)</f>
        <v>0</v>
      </c>
      <c r="G239" s="11">
        <f>SUM(G241:G244)</f>
        <v>0</v>
      </c>
      <c r="H239" s="11">
        <f>SUM(H241:H244)</f>
        <v>0</v>
      </c>
      <c r="I239" s="49" t="s">
        <v>96</v>
      </c>
      <c r="J239" s="49" t="s">
        <v>64</v>
      </c>
    </row>
    <row r="240" spans="1:10" ht="15.6" customHeight="1">
      <c r="A240" s="25"/>
      <c r="B240" s="25"/>
      <c r="C240" s="13" t="s">
        <v>4</v>
      </c>
      <c r="D240" s="11"/>
      <c r="E240" s="11"/>
      <c r="F240" s="11"/>
      <c r="G240" s="11"/>
      <c r="H240" s="11"/>
      <c r="I240" s="50"/>
      <c r="J240" s="50"/>
    </row>
    <row r="241" spans="1:10" ht="30">
      <c r="A241" s="25"/>
      <c r="B241" s="25"/>
      <c r="C241" s="13" t="s">
        <v>5</v>
      </c>
      <c r="D241" s="11">
        <f>SUM(E241:H241)</f>
        <v>0</v>
      </c>
      <c r="E241" s="11">
        <v>0</v>
      </c>
      <c r="F241" s="11">
        <v>0</v>
      </c>
      <c r="G241" s="11">
        <v>0</v>
      </c>
      <c r="H241" s="11">
        <v>0</v>
      </c>
      <c r="I241" s="50"/>
      <c r="J241" s="50"/>
    </row>
    <row r="242" spans="1:10" ht="30">
      <c r="A242" s="25"/>
      <c r="B242" s="25"/>
      <c r="C242" s="13" t="s">
        <v>6</v>
      </c>
      <c r="D242" s="11">
        <f>SUM(E242:H242)</f>
        <v>1118454</v>
      </c>
      <c r="E242" s="11">
        <v>1118454</v>
      </c>
      <c r="F242" s="11">
        <v>0</v>
      </c>
      <c r="G242" s="11">
        <v>0</v>
      </c>
      <c r="H242" s="11">
        <v>0</v>
      </c>
      <c r="I242" s="50"/>
      <c r="J242" s="50"/>
    </row>
    <row r="243" spans="1:10" ht="20.25" customHeight="1">
      <c r="A243" s="25"/>
      <c r="B243" s="25"/>
      <c r="C243" s="10" t="s">
        <v>32</v>
      </c>
      <c r="D243" s="11">
        <f>SUM(E243:H243)</f>
        <v>0</v>
      </c>
      <c r="E243" s="11">
        <v>0</v>
      </c>
      <c r="F243" s="11">
        <v>0</v>
      </c>
      <c r="G243" s="11">
        <v>0</v>
      </c>
      <c r="H243" s="11">
        <v>0</v>
      </c>
      <c r="I243" s="50"/>
      <c r="J243" s="50"/>
    </row>
    <row r="244" spans="1:10" ht="36.75" customHeight="1">
      <c r="A244" s="26"/>
      <c r="B244" s="26"/>
      <c r="C244" s="13" t="s">
        <v>7</v>
      </c>
      <c r="D244" s="11">
        <f>SUM(E244:H244)</f>
        <v>0</v>
      </c>
      <c r="E244" s="11">
        <v>0</v>
      </c>
      <c r="F244" s="11">
        <v>0</v>
      </c>
      <c r="G244" s="11">
        <v>0</v>
      </c>
      <c r="H244" s="11">
        <v>0</v>
      </c>
      <c r="I244" s="51"/>
      <c r="J244" s="51"/>
    </row>
    <row r="245" spans="1:10" ht="24" customHeight="1">
      <c r="A245" s="24" t="s">
        <v>121</v>
      </c>
      <c r="B245" s="24" t="s">
        <v>125</v>
      </c>
      <c r="C245" s="13" t="s">
        <v>3</v>
      </c>
      <c r="D245" s="11">
        <f>E245+F245+G245+H245</f>
        <v>396920.94</v>
      </c>
      <c r="E245" s="11">
        <f>SUM(E247:E250)</f>
        <v>396920.94</v>
      </c>
      <c r="F245" s="11">
        <f>SUM(F247:F250)</f>
        <v>0</v>
      </c>
      <c r="G245" s="11">
        <f>SUM(G247:G250)</f>
        <v>0</v>
      </c>
      <c r="H245" s="11">
        <f>SUM(H247:H250)</f>
        <v>0</v>
      </c>
      <c r="I245" s="49" t="s">
        <v>98</v>
      </c>
      <c r="J245" s="49" t="s">
        <v>64</v>
      </c>
    </row>
    <row r="246" spans="1:10" ht="15.6" customHeight="1">
      <c r="A246" s="25"/>
      <c r="B246" s="25"/>
      <c r="C246" s="13" t="s">
        <v>4</v>
      </c>
      <c r="D246" s="11"/>
      <c r="E246" s="11"/>
      <c r="F246" s="11"/>
      <c r="G246" s="11"/>
      <c r="H246" s="11"/>
      <c r="I246" s="50"/>
      <c r="J246" s="50"/>
    </row>
    <row r="247" spans="1:10" ht="30">
      <c r="A247" s="25"/>
      <c r="B247" s="25"/>
      <c r="C247" s="13" t="s">
        <v>5</v>
      </c>
      <c r="D247" s="11">
        <f>SUM(E247:H247)</f>
        <v>0</v>
      </c>
      <c r="E247" s="11">
        <v>0</v>
      </c>
      <c r="F247" s="11">
        <v>0</v>
      </c>
      <c r="G247" s="11">
        <v>0</v>
      </c>
      <c r="H247" s="11">
        <v>0</v>
      </c>
      <c r="I247" s="50"/>
      <c r="J247" s="50"/>
    </row>
    <row r="248" spans="1:10" ht="30">
      <c r="A248" s="25"/>
      <c r="B248" s="25"/>
      <c r="C248" s="13" t="s">
        <v>6</v>
      </c>
      <c r="D248" s="11">
        <f t="shared" ref="D248:D250" si="28">SUM(E248:H248)</f>
        <v>396920.94</v>
      </c>
      <c r="E248" s="11">
        <v>396920.94</v>
      </c>
      <c r="F248" s="11">
        <v>0</v>
      </c>
      <c r="G248" s="11">
        <v>0</v>
      </c>
      <c r="H248" s="11">
        <v>0</v>
      </c>
      <c r="I248" s="50"/>
      <c r="J248" s="50"/>
    </row>
    <row r="249" spans="1:10" ht="21.75" customHeight="1">
      <c r="A249" s="25"/>
      <c r="B249" s="25"/>
      <c r="C249" s="10" t="s">
        <v>32</v>
      </c>
      <c r="D249" s="11">
        <f t="shared" si="28"/>
        <v>0</v>
      </c>
      <c r="E249" s="11">
        <v>0</v>
      </c>
      <c r="F249" s="11">
        <v>0</v>
      </c>
      <c r="G249" s="11">
        <v>0</v>
      </c>
      <c r="H249" s="11">
        <v>0</v>
      </c>
      <c r="I249" s="50"/>
      <c r="J249" s="50"/>
    </row>
    <row r="250" spans="1:10" ht="33.75" customHeight="1">
      <c r="A250" s="26"/>
      <c r="B250" s="26"/>
      <c r="C250" s="13" t="s">
        <v>7</v>
      </c>
      <c r="D250" s="11">
        <f t="shared" si="28"/>
        <v>0</v>
      </c>
      <c r="E250" s="11">
        <v>0</v>
      </c>
      <c r="F250" s="11">
        <v>0</v>
      </c>
      <c r="G250" s="11">
        <v>0</v>
      </c>
      <c r="H250" s="11">
        <v>0</v>
      </c>
      <c r="I250" s="51"/>
      <c r="J250" s="51"/>
    </row>
    <row r="251" spans="1:10" ht="24" customHeight="1">
      <c r="A251" s="24" t="s">
        <v>122</v>
      </c>
      <c r="B251" s="24" t="s">
        <v>125</v>
      </c>
      <c r="C251" s="13" t="s">
        <v>3</v>
      </c>
      <c r="D251" s="11">
        <f>E251+F251+G251+H251</f>
        <v>170000</v>
      </c>
      <c r="E251" s="11">
        <f>SUM(E253:E256)</f>
        <v>0</v>
      </c>
      <c r="F251" s="11">
        <f>SUM(F253:F256)</f>
        <v>170000</v>
      </c>
      <c r="G251" s="11">
        <f>SUM(G253:G256)</f>
        <v>0</v>
      </c>
      <c r="H251" s="11">
        <f>SUM(H253:H256)</f>
        <v>0</v>
      </c>
      <c r="I251" s="49" t="s">
        <v>98</v>
      </c>
      <c r="J251" s="49" t="s">
        <v>64</v>
      </c>
    </row>
    <row r="252" spans="1:10" ht="15.6" customHeight="1">
      <c r="A252" s="25"/>
      <c r="B252" s="25"/>
      <c r="C252" s="13" t="s">
        <v>4</v>
      </c>
      <c r="D252" s="11"/>
      <c r="E252" s="11"/>
      <c r="F252" s="11"/>
      <c r="G252" s="11"/>
      <c r="H252" s="11"/>
      <c r="I252" s="50"/>
      <c r="J252" s="50"/>
    </row>
    <row r="253" spans="1:10" ht="30">
      <c r="A253" s="25"/>
      <c r="B253" s="25"/>
      <c r="C253" s="13" t="s">
        <v>5</v>
      </c>
      <c r="D253" s="11">
        <f>SUM(E253:H253)</f>
        <v>0</v>
      </c>
      <c r="E253" s="11">
        <v>0</v>
      </c>
      <c r="F253" s="11">
        <v>0</v>
      </c>
      <c r="G253" s="11">
        <v>0</v>
      </c>
      <c r="H253" s="11">
        <v>0</v>
      </c>
      <c r="I253" s="50"/>
      <c r="J253" s="50"/>
    </row>
    <row r="254" spans="1:10" ht="30">
      <c r="A254" s="25"/>
      <c r="B254" s="25"/>
      <c r="C254" s="13" t="s">
        <v>6</v>
      </c>
      <c r="D254" s="11">
        <f t="shared" ref="D254:D256" si="29">SUM(E254:H254)</f>
        <v>0</v>
      </c>
      <c r="E254" s="11">
        <v>0</v>
      </c>
      <c r="F254" s="11">
        <v>0</v>
      </c>
      <c r="G254" s="11">
        <v>0</v>
      </c>
      <c r="H254" s="11">
        <v>0</v>
      </c>
      <c r="I254" s="50"/>
      <c r="J254" s="50"/>
    </row>
    <row r="255" spans="1:10" ht="19.5" customHeight="1">
      <c r="A255" s="25"/>
      <c r="B255" s="25"/>
      <c r="C255" s="10" t="s">
        <v>32</v>
      </c>
      <c r="D255" s="11">
        <f t="shared" si="29"/>
        <v>170000</v>
      </c>
      <c r="E255" s="11">
        <v>0</v>
      </c>
      <c r="F255" s="11">
        <v>170000</v>
      </c>
      <c r="G255" s="11">
        <v>0</v>
      </c>
      <c r="H255" s="11">
        <v>0</v>
      </c>
      <c r="I255" s="50"/>
      <c r="J255" s="50"/>
    </row>
    <row r="256" spans="1:10" ht="33.75" customHeight="1">
      <c r="A256" s="26"/>
      <c r="B256" s="26"/>
      <c r="C256" s="13" t="s">
        <v>7</v>
      </c>
      <c r="D256" s="11">
        <f t="shared" si="29"/>
        <v>0</v>
      </c>
      <c r="E256" s="11">
        <v>0</v>
      </c>
      <c r="F256" s="11">
        <v>0</v>
      </c>
      <c r="G256" s="11">
        <v>0</v>
      </c>
      <c r="H256" s="11">
        <v>0</v>
      </c>
      <c r="I256" s="51"/>
      <c r="J256" s="51"/>
    </row>
    <row r="257" spans="1:10" ht="22.9" customHeight="1">
      <c r="A257" s="75" t="s">
        <v>21</v>
      </c>
      <c r="B257" s="66"/>
      <c r="C257" s="13" t="s">
        <v>3</v>
      </c>
      <c r="D257" s="19">
        <f>SUM(E257:H257)</f>
        <v>26724855.140000001</v>
      </c>
      <c r="E257" s="19">
        <f>SUM(E259:E262)</f>
        <v>8470926.0499999989</v>
      </c>
      <c r="F257" s="19">
        <f>SUM(F259:F262)</f>
        <v>6515258.3100000005</v>
      </c>
      <c r="G257" s="19">
        <f>SUM(G259:G262)</f>
        <v>5869335.3900000006</v>
      </c>
      <c r="H257" s="19">
        <f>SUM(H259:H262)</f>
        <v>5869335.3900000006</v>
      </c>
      <c r="I257" s="69"/>
      <c r="J257" s="72"/>
    </row>
    <row r="258" spans="1:10" ht="30" customHeight="1">
      <c r="A258" s="76"/>
      <c r="B258" s="67"/>
      <c r="C258" s="13" t="s">
        <v>4</v>
      </c>
      <c r="D258" s="19"/>
      <c r="E258" s="19"/>
      <c r="F258" s="19"/>
      <c r="G258" s="19"/>
      <c r="H258" s="19"/>
      <c r="I258" s="70"/>
      <c r="J258" s="73"/>
    </row>
    <row r="259" spans="1:10" ht="30" customHeight="1">
      <c r="A259" s="76"/>
      <c r="B259" s="67"/>
      <c r="C259" s="13" t="s">
        <v>5</v>
      </c>
      <c r="D259" s="19">
        <f>SUM(E259:H259)</f>
        <v>0</v>
      </c>
      <c r="E259" s="19">
        <f>E211+E217+E223+E229+E235+E241+E247+E253</f>
        <v>0</v>
      </c>
      <c r="F259" s="19">
        <f t="shared" ref="F259:H259" si="30">F211+F217+F223+F229+F235+F241+F247+F253</f>
        <v>0</v>
      </c>
      <c r="G259" s="19">
        <f t="shared" si="30"/>
        <v>0</v>
      </c>
      <c r="H259" s="19">
        <f t="shared" si="30"/>
        <v>0</v>
      </c>
      <c r="I259" s="70"/>
      <c r="J259" s="73"/>
    </row>
    <row r="260" spans="1:10" ht="30" customHeight="1">
      <c r="A260" s="76"/>
      <c r="B260" s="67"/>
      <c r="C260" s="13" t="s">
        <v>6</v>
      </c>
      <c r="D260" s="19">
        <f>SUM(E260:H260)</f>
        <v>8141699.2399999984</v>
      </c>
      <c r="E260" s="19">
        <f>E212+E218+E224+E230+E236+E242+E248</f>
        <v>2552792.5399999996</v>
      </c>
      <c r="F260" s="19">
        <f t="shared" ref="F260:H260" si="31">F212+F218+F224+F230+F236+F242+F248</f>
        <v>1870709.5</v>
      </c>
      <c r="G260" s="19">
        <f t="shared" si="31"/>
        <v>1859098.6</v>
      </c>
      <c r="H260" s="19">
        <f t="shared" si="31"/>
        <v>1859098.6</v>
      </c>
      <c r="I260" s="70"/>
      <c r="J260" s="73"/>
    </row>
    <row r="261" spans="1:10" ht="25.5" customHeight="1">
      <c r="A261" s="76"/>
      <c r="B261" s="67"/>
      <c r="C261" s="10" t="s">
        <v>32</v>
      </c>
      <c r="D261" s="19">
        <f>SUM(E261:H261)</f>
        <v>18583155.899999999</v>
      </c>
      <c r="E261" s="19">
        <f>E213+E219+E225+E231+E237+E243+E249+E255</f>
        <v>5918133.5099999998</v>
      </c>
      <c r="F261" s="19">
        <f t="shared" ref="F261:H261" si="32">F213+F219+F225+F231+F237+F243+F249+F255</f>
        <v>4644548.8100000005</v>
      </c>
      <c r="G261" s="19">
        <f t="shared" si="32"/>
        <v>4010236.79</v>
      </c>
      <c r="H261" s="19">
        <f t="shared" si="32"/>
        <v>4010236.79</v>
      </c>
      <c r="I261" s="70"/>
      <c r="J261" s="73"/>
    </row>
    <row r="262" spans="1:10" ht="30" customHeight="1">
      <c r="A262" s="77"/>
      <c r="B262" s="68"/>
      <c r="C262" s="13" t="s">
        <v>7</v>
      </c>
      <c r="D262" s="19">
        <f>SUM(E262:H262)</f>
        <v>0</v>
      </c>
      <c r="E262" s="19">
        <f>E214+E220+E226+E244+E250+E256</f>
        <v>0</v>
      </c>
      <c r="F262" s="19">
        <f t="shared" ref="F262:H262" si="33">F214+F220+F226+F244+F250+F256</f>
        <v>0</v>
      </c>
      <c r="G262" s="19">
        <f t="shared" si="33"/>
        <v>0</v>
      </c>
      <c r="H262" s="19">
        <f t="shared" si="33"/>
        <v>0</v>
      </c>
      <c r="I262" s="71"/>
      <c r="J262" s="74"/>
    </row>
    <row r="263" spans="1:10" ht="21" customHeight="1">
      <c r="A263" s="43" t="s">
        <v>23</v>
      </c>
      <c r="B263" s="52"/>
      <c r="C263" s="52"/>
      <c r="D263" s="52"/>
      <c r="E263" s="52"/>
      <c r="F263" s="52"/>
      <c r="G263" s="52"/>
      <c r="H263" s="52"/>
      <c r="I263" s="52"/>
      <c r="J263" s="53"/>
    </row>
    <row r="264" spans="1:10" ht="22.15" customHeight="1">
      <c r="A264" s="57"/>
      <c r="B264" s="54"/>
      <c r="C264" s="10" t="s">
        <v>3</v>
      </c>
      <c r="D264" s="16">
        <f>SUM(E264:H264)</f>
        <v>2007826030.2200003</v>
      </c>
      <c r="E264" s="16">
        <f t="shared" ref="E264:H264" si="34">SUM(E266:E270)</f>
        <v>601856954.44000006</v>
      </c>
      <c r="F264" s="16">
        <f t="shared" si="34"/>
        <v>474303434.18000007</v>
      </c>
      <c r="G264" s="16">
        <f t="shared" si="34"/>
        <v>462076341.30000001</v>
      </c>
      <c r="H264" s="16">
        <f t="shared" si="34"/>
        <v>469589300.30000007</v>
      </c>
      <c r="I264" s="32"/>
      <c r="J264" s="32"/>
    </row>
    <row r="265" spans="1:10" ht="16.899999999999999" customHeight="1">
      <c r="A265" s="58"/>
      <c r="B265" s="55"/>
      <c r="C265" s="10" t="s">
        <v>4</v>
      </c>
      <c r="D265" s="16"/>
      <c r="E265" s="16"/>
      <c r="F265" s="16"/>
      <c r="G265" s="16"/>
      <c r="H265" s="16"/>
      <c r="I265" s="32"/>
      <c r="J265" s="32"/>
    </row>
    <row r="266" spans="1:10" ht="33.75" customHeight="1">
      <c r="A266" s="58"/>
      <c r="B266" s="55"/>
      <c r="C266" s="10" t="s">
        <v>5</v>
      </c>
      <c r="D266" s="16">
        <f>SUM(E266:H266)</f>
        <v>203082309.03</v>
      </c>
      <c r="E266" s="16">
        <f t="shared" ref="E266:H267" si="35">E172++E202+E259</f>
        <v>113179133.88</v>
      </c>
      <c r="F266" s="16">
        <f t="shared" si="35"/>
        <v>30649830.609999999</v>
      </c>
      <c r="G266" s="16">
        <f t="shared" si="35"/>
        <v>29780460.059999999</v>
      </c>
      <c r="H266" s="16">
        <f t="shared" si="35"/>
        <v>29472884.48</v>
      </c>
      <c r="I266" s="32"/>
      <c r="J266" s="32"/>
    </row>
    <row r="267" spans="1:10" ht="33.75" customHeight="1">
      <c r="A267" s="58"/>
      <c r="B267" s="55"/>
      <c r="C267" s="10" t="s">
        <v>6</v>
      </c>
      <c r="D267" s="16">
        <f>SUM(E267:H267)</f>
        <v>1162540683.4200001</v>
      </c>
      <c r="E267" s="16">
        <f t="shared" si="35"/>
        <v>304949647.05000007</v>
      </c>
      <c r="F267" s="16">
        <f t="shared" si="35"/>
        <v>282127803.72000003</v>
      </c>
      <c r="G267" s="16">
        <f t="shared" si="35"/>
        <v>283780724.95000005</v>
      </c>
      <c r="H267" s="16">
        <f t="shared" si="35"/>
        <v>291682507.70000005</v>
      </c>
      <c r="I267" s="32"/>
      <c r="J267" s="32"/>
    </row>
    <row r="268" spans="1:10" ht="21.75" customHeight="1">
      <c r="A268" s="58"/>
      <c r="B268" s="55"/>
      <c r="C268" s="10" t="s">
        <v>32</v>
      </c>
      <c r="D268" s="16">
        <f>SUM(E268:H268)</f>
        <v>642003037.76999998</v>
      </c>
      <c r="E268" s="16">
        <f>E174+E204+E261</f>
        <v>183678173.50999999</v>
      </c>
      <c r="F268" s="16">
        <f t="shared" ref="F268:H269" si="36">F174++F204+F261</f>
        <v>161475799.84999999</v>
      </c>
      <c r="G268" s="16">
        <f t="shared" si="36"/>
        <v>148465156.28999996</v>
      </c>
      <c r="H268" s="16">
        <f t="shared" si="36"/>
        <v>148383908.11999997</v>
      </c>
      <c r="I268" s="32"/>
      <c r="J268" s="32"/>
    </row>
    <row r="269" spans="1:10" ht="35.25" customHeight="1">
      <c r="A269" s="58"/>
      <c r="B269" s="55"/>
      <c r="C269" s="10" t="s">
        <v>7</v>
      </c>
      <c r="D269" s="16">
        <f>SUM(E269:H269)</f>
        <v>200000</v>
      </c>
      <c r="E269" s="16">
        <f>E175++E205+E262</f>
        <v>50000</v>
      </c>
      <c r="F269" s="16">
        <f t="shared" si="36"/>
        <v>50000</v>
      </c>
      <c r="G269" s="16">
        <f t="shared" si="36"/>
        <v>50000</v>
      </c>
      <c r="H269" s="16">
        <f t="shared" si="36"/>
        <v>50000</v>
      </c>
      <c r="I269" s="32"/>
      <c r="J269" s="32"/>
    </row>
    <row r="270" spans="1:10" ht="33" customHeight="1">
      <c r="A270" s="59"/>
      <c r="B270" s="56"/>
      <c r="C270" s="10" t="s">
        <v>65</v>
      </c>
      <c r="D270" s="16">
        <f>SUM(E270:H270)</f>
        <v>0</v>
      </c>
      <c r="E270" s="16">
        <f>E176</f>
        <v>0</v>
      </c>
      <c r="F270" s="16">
        <f>F176</f>
        <v>0</v>
      </c>
      <c r="G270" s="16">
        <f>G176</f>
        <v>0</v>
      </c>
      <c r="H270" s="16">
        <f>H176</f>
        <v>0</v>
      </c>
      <c r="I270" s="21"/>
      <c r="J270" s="22"/>
    </row>
    <row r="271" spans="1:10" ht="23.25" customHeight="1">
      <c r="A271" s="43" t="s">
        <v>102</v>
      </c>
      <c r="B271" s="52"/>
      <c r="C271" s="52"/>
      <c r="D271" s="52"/>
      <c r="E271" s="52"/>
      <c r="F271" s="52"/>
      <c r="G271" s="52"/>
      <c r="H271" s="52"/>
      <c r="I271" s="52"/>
      <c r="J271" s="53"/>
    </row>
    <row r="272" spans="1:10" ht="15" customHeight="1">
      <c r="A272" s="60"/>
      <c r="B272" s="61"/>
      <c r="C272" s="13" t="s">
        <v>3</v>
      </c>
      <c r="D272" s="16">
        <f>SUM(E272:H272)</f>
        <v>95476360.75999999</v>
      </c>
      <c r="E272" s="16">
        <f>SUM(E274:E276)</f>
        <v>23467372.849999998</v>
      </c>
      <c r="F272" s="16">
        <f>SUM(F274:F276)</f>
        <v>24097545.349999998</v>
      </c>
      <c r="G272" s="16">
        <f>SUM(G274:G276)</f>
        <v>23953440.809999999</v>
      </c>
      <c r="H272" s="16">
        <f>SUM(H274:H276)</f>
        <v>23958001.75</v>
      </c>
      <c r="I272" s="32"/>
      <c r="J272" s="32"/>
    </row>
    <row r="273" spans="1:10" ht="15">
      <c r="A273" s="62"/>
      <c r="B273" s="63"/>
      <c r="C273" s="13" t="s">
        <v>4</v>
      </c>
      <c r="D273" s="16"/>
      <c r="E273" s="16"/>
      <c r="F273" s="16"/>
      <c r="G273" s="16"/>
      <c r="H273" s="16"/>
      <c r="I273" s="32"/>
      <c r="J273" s="32"/>
    </row>
    <row r="274" spans="1:10" ht="30">
      <c r="A274" s="62"/>
      <c r="B274" s="63"/>
      <c r="C274" s="13" t="s">
        <v>5</v>
      </c>
      <c r="D274" s="16">
        <f>SUM(E274:H274)</f>
        <v>95241934.840000004</v>
      </c>
      <c r="E274" s="16">
        <f t="shared" ref="E274:H275" si="37">E75+E57+E93</f>
        <v>23423201.52</v>
      </c>
      <c r="F274" s="16">
        <f t="shared" si="37"/>
        <v>24051191.559999999</v>
      </c>
      <c r="G274" s="16">
        <f t="shared" si="37"/>
        <v>23881490.41</v>
      </c>
      <c r="H274" s="16">
        <f t="shared" si="37"/>
        <v>23886051.350000001</v>
      </c>
      <c r="I274" s="32"/>
      <c r="J274" s="32"/>
    </row>
    <row r="275" spans="1:10" ht="30">
      <c r="A275" s="62"/>
      <c r="B275" s="63"/>
      <c r="C275" s="13" t="s">
        <v>6</v>
      </c>
      <c r="D275" s="16">
        <f>SUM(E275:H275)</f>
        <v>234425.91999999998</v>
      </c>
      <c r="E275" s="16">
        <f t="shared" si="37"/>
        <v>44171.33</v>
      </c>
      <c r="F275" s="16">
        <f t="shared" si="37"/>
        <v>46353.79</v>
      </c>
      <c r="G275" s="16">
        <f t="shared" si="37"/>
        <v>71950.399999999994</v>
      </c>
      <c r="H275" s="16">
        <f t="shared" si="37"/>
        <v>71950.399999999994</v>
      </c>
      <c r="I275" s="32"/>
      <c r="J275" s="32"/>
    </row>
    <row r="276" spans="1:10" ht="21" customHeight="1">
      <c r="A276" s="64"/>
      <c r="B276" s="65"/>
      <c r="C276" s="10" t="s">
        <v>32</v>
      </c>
      <c r="D276" s="16">
        <f>SUM(E276:H276)</f>
        <v>0</v>
      </c>
      <c r="E276" s="16">
        <v>0</v>
      </c>
      <c r="F276" s="16">
        <v>0</v>
      </c>
      <c r="G276" s="16">
        <v>0</v>
      </c>
      <c r="H276" s="16">
        <v>0</v>
      </c>
      <c r="I276" s="32"/>
      <c r="J276" s="32"/>
    </row>
    <row r="277" spans="1:10" ht="21" customHeight="1">
      <c r="A277" s="43" t="s">
        <v>81</v>
      </c>
      <c r="B277" s="52"/>
      <c r="C277" s="52"/>
      <c r="D277" s="52"/>
      <c r="E277" s="52"/>
      <c r="F277" s="52"/>
      <c r="G277" s="52"/>
      <c r="H277" s="52"/>
      <c r="I277" s="52"/>
      <c r="J277" s="53"/>
    </row>
    <row r="278" spans="1:10" ht="16.149999999999999" customHeight="1">
      <c r="A278" s="60"/>
      <c r="B278" s="61"/>
      <c r="C278" s="13" t="s">
        <v>3</v>
      </c>
      <c r="D278" s="16">
        <f>SUM(E278:H278)</f>
        <v>94543011.209999993</v>
      </c>
      <c r="E278" s="16">
        <f>SUM(E280:E282)</f>
        <v>94543011.209999993</v>
      </c>
      <c r="F278" s="16">
        <f>SUM(F280:F282)</f>
        <v>0</v>
      </c>
      <c r="G278" s="16">
        <f>SUM(G280:G282)</f>
        <v>0</v>
      </c>
      <c r="H278" s="16">
        <f>SUM(H280:H282)</f>
        <v>0</v>
      </c>
      <c r="I278" s="32"/>
      <c r="J278" s="32"/>
    </row>
    <row r="279" spans="1:10" ht="15">
      <c r="A279" s="62"/>
      <c r="B279" s="63"/>
      <c r="C279" s="13" t="s">
        <v>4</v>
      </c>
      <c r="D279" s="16"/>
      <c r="E279" s="16"/>
      <c r="F279" s="16"/>
      <c r="G279" s="16"/>
      <c r="H279" s="16"/>
      <c r="I279" s="32"/>
      <c r="J279" s="32"/>
    </row>
    <row r="280" spans="1:10" ht="30">
      <c r="A280" s="62"/>
      <c r="B280" s="63"/>
      <c r="C280" s="13" t="s">
        <v>5</v>
      </c>
      <c r="D280" s="16">
        <f>SUM(E280:H280)</f>
        <v>84143279.969999999</v>
      </c>
      <c r="E280" s="16">
        <f>E130</f>
        <v>84143279.969999999</v>
      </c>
      <c r="F280" s="16">
        <f t="shared" ref="F280:H280" si="38">F130</f>
        <v>0</v>
      </c>
      <c r="G280" s="16">
        <f t="shared" si="38"/>
        <v>0</v>
      </c>
      <c r="H280" s="16">
        <f t="shared" si="38"/>
        <v>0</v>
      </c>
      <c r="I280" s="32"/>
      <c r="J280" s="32"/>
    </row>
    <row r="281" spans="1:10" ht="30">
      <c r="A281" s="62"/>
      <c r="B281" s="63"/>
      <c r="C281" s="13" t="s">
        <v>6</v>
      </c>
      <c r="D281" s="16">
        <f>SUM(E281:H281)</f>
        <v>10399731.24</v>
      </c>
      <c r="E281" s="16">
        <f>E131</f>
        <v>10399731.24</v>
      </c>
      <c r="F281" s="16">
        <f t="shared" ref="F281:H281" si="39">F131</f>
        <v>0</v>
      </c>
      <c r="G281" s="16">
        <f t="shared" si="39"/>
        <v>0</v>
      </c>
      <c r="H281" s="16">
        <f t="shared" si="39"/>
        <v>0</v>
      </c>
      <c r="I281" s="32"/>
      <c r="J281" s="32"/>
    </row>
    <row r="282" spans="1:10" ht="21" customHeight="1">
      <c r="A282" s="64"/>
      <c r="B282" s="65"/>
      <c r="C282" s="10" t="s">
        <v>32</v>
      </c>
      <c r="D282" s="16">
        <f>SUM(E282:H282)</f>
        <v>0</v>
      </c>
      <c r="E282" s="16">
        <v>0</v>
      </c>
      <c r="F282" s="16">
        <v>0</v>
      </c>
      <c r="G282" s="16">
        <v>0</v>
      </c>
      <c r="H282" s="16">
        <v>0</v>
      </c>
      <c r="I282" s="32"/>
      <c r="J282" s="32"/>
    </row>
  </sheetData>
  <mergeCells count="184">
    <mergeCell ref="I49:I60"/>
    <mergeCell ref="J49:J60"/>
    <mergeCell ref="A116:A121"/>
    <mergeCell ref="B155:B159"/>
    <mergeCell ref="I155:I159"/>
    <mergeCell ref="I150:I154"/>
    <mergeCell ref="J209:J214"/>
    <mergeCell ref="A208:J208"/>
    <mergeCell ref="A209:A214"/>
    <mergeCell ref="B209:B214"/>
    <mergeCell ref="I209:I214"/>
    <mergeCell ref="A206:J206"/>
    <mergeCell ref="A160:A164"/>
    <mergeCell ref="A165:A169"/>
    <mergeCell ref="I170:I175"/>
    <mergeCell ref="J170:J175"/>
    <mergeCell ref="I145:I149"/>
    <mergeCell ref="J145:J149"/>
    <mergeCell ref="A170:A176"/>
    <mergeCell ref="B170:B176"/>
    <mergeCell ref="B145:B149"/>
    <mergeCell ref="A150:A154"/>
    <mergeCell ref="J155:J159"/>
    <mergeCell ref="J150:J154"/>
    <mergeCell ref="J43:J48"/>
    <mergeCell ref="A37:A42"/>
    <mergeCell ref="B37:B42"/>
    <mergeCell ref="I37:I42"/>
    <mergeCell ref="J37:J42"/>
    <mergeCell ref="A43:A48"/>
    <mergeCell ref="B43:B48"/>
    <mergeCell ref="C79:H79"/>
    <mergeCell ref="B49:B54"/>
    <mergeCell ref="A61:A66"/>
    <mergeCell ref="B61:B66"/>
    <mergeCell ref="I61:I66"/>
    <mergeCell ref="J61:J66"/>
    <mergeCell ref="J67:J72"/>
    <mergeCell ref="A67:A72"/>
    <mergeCell ref="B67:B72"/>
    <mergeCell ref="I67:I72"/>
    <mergeCell ref="I73:I84"/>
    <mergeCell ref="J73:J84"/>
    <mergeCell ref="A73:A84"/>
    <mergeCell ref="B55:B60"/>
    <mergeCell ref="C55:H55"/>
    <mergeCell ref="B73:B84"/>
    <mergeCell ref="A49:A60"/>
    <mergeCell ref="A10:J10"/>
    <mergeCell ref="A11:J11"/>
    <mergeCell ref="A12:J12"/>
    <mergeCell ref="A13:A18"/>
    <mergeCell ref="B13:B18"/>
    <mergeCell ref="I13:I18"/>
    <mergeCell ref="J13:J18"/>
    <mergeCell ref="A98:A103"/>
    <mergeCell ref="A19:A24"/>
    <mergeCell ref="B19:B24"/>
    <mergeCell ref="I19:I24"/>
    <mergeCell ref="J19:J24"/>
    <mergeCell ref="A25:A30"/>
    <mergeCell ref="B25:B30"/>
    <mergeCell ref="I25:I30"/>
    <mergeCell ref="J25:J30"/>
    <mergeCell ref="I85:I96"/>
    <mergeCell ref="J85:J96"/>
    <mergeCell ref="A85:A96"/>
    <mergeCell ref="A31:A36"/>
    <mergeCell ref="B31:B36"/>
    <mergeCell ref="I31:I36"/>
    <mergeCell ref="J31:J36"/>
    <mergeCell ref="I43:I48"/>
    <mergeCell ref="H2:J2"/>
    <mergeCell ref="E1:J1"/>
    <mergeCell ref="A3:J3"/>
    <mergeCell ref="A4:J4"/>
    <mergeCell ref="A5:J5"/>
    <mergeCell ref="A7:A8"/>
    <mergeCell ref="B7:B8"/>
    <mergeCell ref="C7:C8"/>
    <mergeCell ref="D7:H7"/>
    <mergeCell ref="I7:I8"/>
    <mergeCell ref="J7:J8"/>
    <mergeCell ref="A278:B282"/>
    <mergeCell ref="A245:A250"/>
    <mergeCell ref="B245:B250"/>
    <mergeCell ref="I245:I250"/>
    <mergeCell ref="J245:J250"/>
    <mergeCell ref="A239:A244"/>
    <mergeCell ref="B239:B244"/>
    <mergeCell ref="I239:I244"/>
    <mergeCell ref="J239:J244"/>
    <mergeCell ref="A251:A256"/>
    <mergeCell ref="B251:B256"/>
    <mergeCell ref="I251:I256"/>
    <mergeCell ref="J251:J256"/>
    <mergeCell ref="J221:J226"/>
    <mergeCell ref="A271:J271"/>
    <mergeCell ref="I272:I276"/>
    <mergeCell ref="J272:J276"/>
    <mergeCell ref="A277:J277"/>
    <mergeCell ref="J264:J269"/>
    <mergeCell ref="B264:B270"/>
    <mergeCell ref="A264:A270"/>
    <mergeCell ref="A272:B276"/>
    <mergeCell ref="A221:A226"/>
    <mergeCell ref="B221:B226"/>
    <mergeCell ref="I221:I226"/>
    <mergeCell ref="B257:B262"/>
    <mergeCell ref="I257:I262"/>
    <mergeCell ref="J257:J262"/>
    <mergeCell ref="A257:A262"/>
    <mergeCell ref="A263:J263"/>
    <mergeCell ref="A227:A232"/>
    <mergeCell ref="B227:B232"/>
    <mergeCell ref="I227:I232"/>
    <mergeCell ref="J227:J232"/>
    <mergeCell ref="A233:A238"/>
    <mergeCell ref="B233:B238"/>
    <mergeCell ref="I233:I238"/>
    <mergeCell ref="J233:J238"/>
    <mergeCell ref="I264:I269"/>
    <mergeCell ref="I278:I282"/>
    <mergeCell ref="J278:J282"/>
    <mergeCell ref="B104:B109"/>
    <mergeCell ref="I104:I109"/>
    <mergeCell ref="J104:J109"/>
    <mergeCell ref="I98:I103"/>
    <mergeCell ref="J98:J103"/>
    <mergeCell ref="I116:I121"/>
    <mergeCell ref="B116:B121"/>
    <mergeCell ref="J116:J121"/>
    <mergeCell ref="I193:I198"/>
    <mergeCell ref="B160:B164"/>
    <mergeCell ref="I160:I164"/>
    <mergeCell ref="J160:J164"/>
    <mergeCell ref="B165:B169"/>
    <mergeCell ref="I165:I169"/>
    <mergeCell ref="J165:J169"/>
    <mergeCell ref="A178:J178"/>
    <mergeCell ref="A179:J179"/>
    <mergeCell ref="A180:A185"/>
    <mergeCell ref="B180:B185"/>
    <mergeCell ref="A186:A191"/>
    <mergeCell ref="A155:A159"/>
    <mergeCell ref="A145:A149"/>
    <mergeCell ref="A122:A143"/>
    <mergeCell ref="B122:B133"/>
    <mergeCell ref="I122:I143"/>
    <mergeCell ref="J122:J143"/>
    <mergeCell ref="C128:H128"/>
    <mergeCell ref="B134:B138"/>
    <mergeCell ref="B139:B143"/>
    <mergeCell ref="B150:B154"/>
    <mergeCell ref="J110:J115"/>
    <mergeCell ref="B110:B115"/>
    <mergeCell ref="I110:I115"/>
    <mergeCell ref="A110:A115"/>
    <mergeCell ref="B85:B90"/>
    <mergeCell ref="A97:J97"/>
    <mergeCell ref="B98:B103"/>
    <mergeCell ref="B91:B96"/>
    <mergeCell ref="C91:H91"/>
    <mergeCell ref="A104:A109"/>
    <mergeCell ref="A215:A220"/>
    <mergeCell ref="B215:B220"/>
    <mergeCell ref="I215:I220"/>
    <mergeCell ref="J215:J220"/>
    <mergeCell ref="J193:J198"/>
    <mergeCell ref="A199:J199"/>
    <mergeCell ref="A177:J177"/>
    <mergeCell ref="A192:J192"/>
    <mergeCell ref="B186:B191"/>
    <mergeCell ref="I200:I205"/>
    <mergeCell ref="J200:J205"/>
    <mergeCell ref="I186:I191"/>
    <mergeCell ref="J186:J191"/>
    <mergeCell ref="I180:I185"/>
    <mergeCell ref="J180:J185"/>
    <mergeCell ref="A193:A198"/>
    <mergeCell ref="B193:B198"/>
    <mergeCell ref="A207:J207"/>
    <mergeCell ref="A200:A205"/>
    <mergeCell ref="B200:B205"/>
  </mergeCells>
  <printOptions horizontalCentered="1"/>
  <pageMargins left="0.7" right="0.7" top="0.75" bottom="0.75" header="0.3" footer="0.3"/>
  <pageSetup paperSize="9" scale="51" fitToHeight="15" orientation="landscape" r:id="rId1"/>
  <headerFooter differentFirst="1">
    <oddHeader>&amp;C&amp;P</oddHeader>
  </headerFooter>
  <rowBreaks count="8" manualBreakCount="8">
    <brk id="36" max="9" man="1"/>
    <brk id="72" max="9" man="1"/>
    <brk id="103" max="9" man="1"/>
    <brk id="138" max="9" man="1"/>
    <brk id="176" max="9" man="1"/>
    <brk id="205" max="9" man="1"/>
    <brk id="232" max="9" man="1"/>
    <brk id="2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G6:K9"/>
  <sheetViews>
    <sheetView workbookViewId="0">
      <selection activeCell="I7" sqref="I7:K8"/>
    </sheetView>
  </sheetViews>
  <sheetFormatPr defaultRowHeight="12.75"/>
  <cols>
    <col min="7" max="7" width="12.140625" customWidth="1"/>
  </cols>
  <sheetData>
    <row r="6" spans="7:11" ht="15">
      <c r="G6" s="1">
        <v>6103.7</v>
      </c>
      <c r="H6">
        <f>G6/G9</f>
        <v>0.89910216892117423</v>
      </c>
      <c r="I6" s="1">
        <v>6042.6</v>
      </c>
      <c r="J6" s="1">
        <v>5985.3</v>
      </c>
      <c r="K6" s="1">
        <v>5952.3</v>
      </c>
    </row>
    <row r="7" spans="7:11" ht="15">
      <c r="G7" s="2">
        <v>678.17253000000005</v>
      </c>
      <c r="H7">
        <f>G7/G9</f>
        <v>9.9897831254118025E-2</v>
      </c>
      <c r="I7">
        <f>I9*$H$7</f>
        <v>671.38380486885012</v>
      </c>
      <c r="J7">
        <f>J9*$H$7</f>
        <v>665.01729177531672</v>
      </c>
      <c r="K7">
        <f>K9*$H$7</f>
        <v>661.35071355391005</v>
      </c>
    </row>
    <row r="8" spans="7:11" ht="15">
      <c r="G8" s="2">
        <f>6.80219-0.01353</f>
        <v>6.7886600000000001</v>
      </c>
      <c r="H8">
        <f>G8/G9</f>
        <v>9.9999982470770502E-4</v>
      </c>
      <c r="I8">
        <f>I9*$H$8</f>
        <v>6.7207033301112444</v>
      </c>
      <c r="J8">
        <f>J9*$H$8</f>
        <v>6.6569730979569783</v>
      </c>
      <c r="K8">
        <f>K9*$H$8</f>
        <v>6.6202698228943104</v>
      </c>
    </row>
    <row r="9" spans="7:11">
      <c r="G9" s="3">
        <f>SUM(G6:G8)</f>
        <v>6788.6611899999998</v>
      </c>
      <c r="I9">
        <f>I6/$H$6</f>
        <v>6720.7045081989618</v>
      </c>
      <c r="J9">
        <f>J6/$H$6</f>
        <v>6656.9742648732745</v>
      </c>
      <c r="K9">
        <f>K6/$H$6</f>
        <v>6620.2709833768049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2025-28</vt:lpstr>
      <vt:lpstr>Лист1</vt:lpstr>
      <vt:lpstr>'2025-28'!Область_печати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AKorovinskaya</cp:lastModifiedBy>
  <cp:lastPrinted>2026-04-14T07:36:38Z</cp:lastPrinted>
  <dcterms:created xsi:type="dcterms:W3CDTF">1996-10-08T23:32:33Z</dcterms:created>
  <dcterms:modified xsi:type="dcterms:W3CDTF">2026-04-14T08:23:08Z</dcterms:modified>
</cp:coreProperties>
</file>